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defaultThemeVersion="124226"/>
  <mc:AlternateContent xmlns:mc="http://schemas.openxmlformats.org/markup-compatibility/2006">
    <mc:Choice Requires="x15">
      <x15ac:absPath xmlns:x15ac="http://schemas.microsoft.com/office/spreadsheetml/2010/11/ac" url="C:\Users\Franci\Desktop\KIS 25\FFS\"/>
    </mc:Choice>
  </mc:AlternateContent>
  <xr:revisionPtr revIDLastSave="0" documentId="13_ncr:1_{6D75F1C1-76A5-41F4-AF9E-8AD620994497}" xr6:coauthVersionLast="36" xr6:coauthVersionMax="36" xr10:uidLastSave="{00000000-0000-0000-0000-000000000000}"/>
  <bookViews>
    <workbookView xWindow="0" yWindow="0" windowWidth="28800" windowHeight="12105" tabRatio="851" xr2:uid="{00000000-000D-0000-FFFF-FFFF00000000}"/>
  </bookViews>
  <sheets>
    <sheet name="1 FUNGICIDI )" sheetId="57" r:id="rId1"/>
    <sheet name="2 HERBICIDI" sheetId="56" r:id="rId2"/>
    <sheet name="3 INSEKTICIDI" sheetId="55" r:id="rId3"/>
    <sheet name="4 MOČILO" sheetId="54" r:id="rId4"/>
    <sheet name="5 SR. ZA RED." sheetId="49" r:id="rId5"/>
  </sheets>
  <definedNames>
    <definedName name="_xlnm._FilterDatabase" localSheetId="0" hidden="1">'1 FUNGICIDI )'!$A$1:$A$92</definedName>
    <definedName name="_xlnm._FilterDatabase" localSheetId="1" hidden="1">'2 HERBICIDI'!$A$3:$F$97</definedName>
    <definedName name="_xlnm._FilterDatabase" localSheetId="2" hidden="1">'3 INSEKTICIDI'!$A$1:$F$47</definedName>
  </definedNames>
  <calcPr calcId="191029"/>
</workbook>
</file>

<file path=xl/calcChain.xml><?xml version="1.0" encoding="utf-8"?>
<calcChain xmlns="http://schemas.openxmlformats.org/spreadsheetml/2006/main">
  <c r="H11" i="56" l="1"/>
  <c r="H12" i="56"/>
  <c r="H13" i="56"/>
  <c r="H14" i="56"/>
  <c r="H103" i="56" s="1"/>
  <c r="H15" i="56"/>
  <c r="H16" i="56"/>
  <c r="H17" i="56"/>
  <c r="H18" i="56"/>
  <c r="H19" i="56"/>
  <c r="H20" i="56"/>
  <c r="H21" i="56"/>
  <c r="H22" i="56"/>
  <c r="H23" i="56"/>
  <c r="H24" i="56"/>
  <c r="H25" i="56"/>
  <c r="H26" i="56"/>
  <c r="H27" i="56"/>
  <c r="H28" i="56"/>
  <c r="H29" i="56"/>
  <c r="H30" i="56"/>
  <c r="H31" i="56"/>
  <c r="H32" i="56"/>
  <c r="H33" i="56"/>
  <c r="H34" i="56"/>
  <c r="H35" i="56"/>
  <c r="H36" i="56"/>
  <c r="H37" i="56"/>
  <c r="H38" i="56"/>
  <c r="H39" i="56"/>
  <c r="H40" i="56"/>
  <c r="H41" i="56"/>
  <c r="H42" i="56"/>
  <c r="H43" i="56"/>
  <c r="H44" i="56"/>
  <c r="H45" i="56"/>
  <c r="H46" i="56"/>
  <c r="H47" i="56"/>
  <c r="H48" i="56"/>
  <c r="H49" i="56"/>
  <c r="H50" i="56"/>
  <c r="H51" i="56"/>
  <c r="H52" i="56"/>
  <c r="H53" i="56"/>
  <c r="H54" i="56"/>
  <c r="H55" i="56"/>
  <c r="H56" i="56"/>
  <c r="H57" i="56"/>
  <c r="H58" i="56"/>
  <c r="H59" i="56"/>
  <c r="H60" i="56"/>
  <c r="H61" i="56"/>
  <c r="H62" i="56"/>
  <c r="H63" i="56"/>
  <c r="H64" i="56"/>
  <c r="H65" i="56"/>
  <c r="H66" i="56"/>
  <c r="H67" i="56"/>
  <c r="H68" i="56"/>
  <c r="H69" i="56"/>
  <c r="H70" i="56"/>
  <c r="H71" i="56"/>
  <c r="H72" i="56"/>
  <c r="H73" i="56"/>
  <c r="H74" i="56"/>
  <c r="H75" i="56"/>
  <c r="H76" i="56"/>
  <c r="H77" i="56"/>
  <c r="H78" i="56"/>
  <c r="H79" i="56"/>
  <c r="H80" i="56"/>
  <c r="H81" i="56"/>
  <c r="H82" i="56"/>
  <c r="H83" i="56"/>
  <c r="H84" i="56"/>
  <c r="H85" i="56"/>
  <c r="H86" i="56"/>
  <c r="H87" i="56"/>
  <c r="H88" i="56"/>
  <c r="H89" i="56"/>
  <c r="H90" i="56"/>
  <c r="H91" i="56"/>
  <c r="H92" i="56"/>
  <c r="H93" i="56"/>
  <c r="H94" i="56"/>
  <c r="H95" i="56"/>
  <c r="H96" i="56"/>
  <c r="H97" i="56"/>
  <c r="H98" i="56"/>
  <c r="H99" i="56"/>
  <c r="H100" i="56"/>
  <c r="H101" i="56"/>
  <c r="H102" i="56"/>
  <c r="H10" i="56"/>
  <c r="G11" i="56"/>
  <c r="G12" i="56"/>
  <c r="G13" i="56"/>
  <c r="G14" i="56"/>
  <c r="G15" i="56"/>
  <c r="G16" i="56"/>
  <c r="G103" i="56" s="1"/>
  <c r="G17" i="56"/>
  <c r="G18" i="56"/>
  <c r="G19" i="56"/>
  <c r="G20" i="56"/>
  <c r="G21" i="56"/>
  <c r="G22" i="56"/>
  <c r="G23" i="56"/>
  <c r="G24" i="56"/>
  <c r="G25" i="56"/>
  <c r="G26" i="56"/>
  <c r="G27" i="56"/>
  <c r="G28" i="56"/>
  <c r="G29" i="56"/>
  <c r="G30" i="56"/>
  <c r="G31" i="56"/>
  <c r="G32" i="56"/>
  <c r="G33" i="56"/>
  <c r="G34" i="56"/>
  <c r="G35" i="56"/>
  <c r="G36" i="56"/>
  <c r="G37" i="56"/>
  <c r="G38" i="56"/>
  <c r="G39" i="56"/>
  <c r="G40" i="56"/>
  <c r="G41" i="56"/>
  <c r="G42" i="56"/>
  <c r="G43" i="56"/>
  <c r="G44" i="56"/>
  <c r="G45" i="56"/>
  <c r="G46" i="56"/>
  <c r="G47" i="56"/>
  <c r="G48" i="56"/>
  <c r="G49" i="56"/>
  <c r="G50" i="56"/>
  <c r="G51" i="56"/>
  <c r="G52" i="56"/>
  <c r="G53" i="56"/>
  <c r="G54" i="56"/>
  <c r="G55" i="56"/>
  <c r="G56" i="56"/>
  <c r="G57" i="56"/>
  <c r="G58" i="56"/>
  <c r="G59" i="56"/>
  <c r="G60" i="56"/>
  <c r="G61" i="56"/>
  <c r="G62" i="56"/>
  <c r="G63" i="56"/>
  <c r="G64" i="56"/>
  <c r="G65" i="56"/>
  <c r="G66" i="56"/>
  <c r="G67" i="56"/>
  <c r="G68" i="56"/>
  <c r="G69" i="56"/>
  <c r="G70" i="56"/>
  <c r="G71" i="56"/>
  <c r="G72" i="56"/>
  <c r="G73" i="56"/>
  <c r="G74" i="56"/>
  <c r="G75" i="56"/>
  <c r="G76" i="56"/>
  <c r="G77" i="56"/>
  <c r="G78" i="56"/>
  <c r="G79" i="56"/>
  <c r="G80" i="56"/>
  <c r="G81" i="56"/>
  <c r="G82" i="56"/>
  <c r="G83" i="56"/>
  <c r="G84" i="56"/>
  <c r="G85" i="56"/>
  <c r="G86" i="56"/>
  <c r="G87" i="56"/>
  <c r="G88" i="56"/>
  <c r="G89" i="56"/>
  <c r="G90" i="56"/>
  <c r="G91" i="56"/>
  <c r="G92" i="56"/>
  <c r="G93" i="56"/>
  <c r="G94" i="56"/>
  <c r="G95" i="56"/>
  <c r="G96" i="56"/>
  <c r="G97" i="56"/>
  <c r="G98" i="56"/>
  <c r="G99" i="56"/>
  <c r="G100" i="56"/>
  <c r="G101" i="56"/>
  <c r="G102" i="56"/>
  <c r="G10" i="56"/>
  <c r="H50" i="55"/>
  <c r="H10" i="55"/>
  <c r="H11" i="55"/>
  <c r="H12" i="55"/>
  <c r="H13" i="55"/>
  <c r="H14" i="55"/>
  <c r="H15" i="55"/>
  <c r="H16" i="55"/>
  <c r="H17" i="55"/>
  <c r="H18" i="55"/>
  <c r="H19" i="55"/>
  <c r="H20" i="55"/>
  <c r="H21" i="55"/>
  <c r="H22" i="55"/>
  <c r="H23" i="55"/>
  <c r="H24" i="55"/>
  <c r="H25" i="55"/>
  <c r="H26" i="55"/>
  <c r="H27" i="55"/>
  <c r="H28" i="55"/>
  <c r="H29" i="55"/>
  <c r="H30" i="55"/>
  <c r="H31" i="55"/>
  <c r="H32" i="55"/>
  <c r="H33" i="55"/>
  <c r="H34" i="55"/>
  <c r="H35" i="55"/>
  <c r="H36" i="55"/>
  <c r="H37" i="55"/>
  <c r="H38" i="55"/>
  <c r="H39" i="55"/>
  <c r="H40" i="55"/>
  <c r="H41" i="55"/>
  <c r="H42" i="55"/>
  <c r="H43" i="55"/>
  <c r="H44" i="55"/>
  <c r="H45" i="55"/>
  <c r="H46" i="55"/>
  <c r="H47" i="55"/>
  <c r="H48" i="55"/>
  <c r="H49" i="55"/>
  <c r="H9" i="55"/>
  <c r="G50" i="55"/>
  <c r="G10" i="55"/>
  <c r="G11" i="55"/>
  <c r="G12" i="55"/>
  <c r="G13" i="55"/>
  <c r="G14" i="55"/>
  <c r="G15" i="55"/>
  <c r="G16" i="55"/>
  <c r="G17" i="55"/>
  <c r="G18" i="55"/>
  <c r="G19" i="55"/>
  <c r="G20" i="55"/>
  <c r="G21" i="55"/>
  <c r="G22" i="55"/>
  <c r="G23" i="55"/>
  <c r="G24" i="55"/>
  <c r="G25" i="55"/>
  <c r="G26" i="55"/>
  <c r="G27" i="55"/>
  <c r="G28" i="55"/>
  <c r="G29" i="55"/>
  <c r="G30" i="55"/>
  <c r="G31" i="55"/>
  <c r="G32" i="55"/>
  <c r="G33" i="55"/>
  <c r="G34" i="55"/>
  <c r="G35" i="55"/>
  <c r="G36" i="55"/>
  <c r="G37" i="55"/>
  <c r="G38" i="55"/>
  <c r="G39" i="55"/>
  <c r="G40" i="55"/>
  <c r="G41" i="55"/>
  <c r="G42" i="55"/>
  <c r="G43" i="55"/>
  <c r="G44" i="55"/>
  <c r="G45" i="55"/>
  <c r="G46" i="55"/>
  <c r="G47" i="55"/>
  <c r="G48" i="55"/>
  <c r="G49" i="55"/>
  <c r="G9" i="55"/>
  <c r="G12" i="54"/>
  <c r="H12" i="54"/>
  <c r="H9" i="54"/>
  <c r="H10" i="54"/>
  <c r="H11" i="54"/>
  <c r="H8" i="54"/>
  <c r="G9" i="54"/>
  <c r="G10" i="54"/>
  <c r="G11" i="54"/>
  <c r="G8" i="54"/>
  <c r="H18" i="49"/>
  <c r="H10" i="49"/>
  <c r="H11" i="49"/>
  <c r="H12" i="49"/>
  <c r="H13" i="49"/>
  <c r="H14" i="49"/>
  <c r="H15" i="49"/>
  <c r="H16" i="49"/>
  <c r="H17" i="49"/>
  <c r="H9" i="49"/>
  <c r="G18" i="49"/>
  <c r="G10" i="49"/>
  <c r="G11" i="49"/>
  <c r="G12" i="49"/>
  <c r="G13" i="49"/>
  <c r="G14" i="49"/>
  <c r="G15" i="49"/>
  <c r="G16" i="49"/>
  <c r="G17" i="49"/>
  <c r="G9" i="49"/>
  <c r="H10" i="57"/>
  <c r="H11" i="57"/>
  <c r="H12" i="57"/>
  <c r="H13" i="57"/>
  <c r="H14" i="57"/>
  <c r="H15" i="57"/>
  <c r="H16" i="57"/>
  <c r="H17" i="57"/>
  <c r="H18" i="57"/>
  <c r="H19" i="57"/>
  <c r="H20" i="57"/>
  <c r="H21" i="57"/>
  <c r="H22" i="57"/>
  <c r="H23" i="57"/>
  <c r="H24" i="57"/>
  <c r="H25" i="57"/>
  <c r="H26" i="57"/>
  <c r="H27" i="57"/>
  <c r="H28" i="57"/>
  <c r="H29" i="57"/>
  <c r="H30" i="57"/>
  <c r="H31" i="57"/>
  <c r="H32" i="57"/>
  <c r="H33" i="57"/>
  <c r="H34" i="57"/>
  <c r="H35" i="57"/>
  <c r="H36" i="57"/>
  <c r="H37" i="57"/>
  <c r="H38" i="57"/>
  <c r="H39" i="57"/>
  <c r="H40" i="57"/>
  <c r="H41" i="57"/>
  <c r="H42" i="57"/>
  <c r="H43" i="57"/>
  <c r="H44" i="57"/>
  <c r="H45" i="57"/>
  <c r="H46" i="57"/>
  <c r="H47" i="57"/>
  <c r="H48" i="57"/>
  <c r="H49" i="57"/>
  <c r="H50" i="57"/>
  <c r="H51" i="57"/>
  <c r="H52" i="57"/>
  <c r="H53" i="57"/>
  <c r="H54" i="57"/>
  <c r="H55" i="57"/>
  <c r="H56" i="57"/>
  <c r="H57" i="57"/>
  <c r="H58" i="57"/>
  <c r="H59" i="57"/>
  <c r="H60" i="57"/>
  <c r="H61" i="57"/>
  <c r="H62" i="57"/>
  <c r="H63" i="57"/>
  <c r="H64" i="57"/>
  <c r="H65" i="57"/>
  <c r="H66" i="57"/>
  <c r="H67" i="57"/>
  <c r="H68" i="57"/>
  <c r="H69" i="57"/>
  <c r="H70" i="57"/>
  <c r="H71" i="57"/>
  <c r="H72" i="57"/>
  <c r="H73" i="57"/>
  <c r="H74" i="57"/>
  <c r="H75" i="57"/>
  <c r="H76" i="57"/>
  <c r="H77" i="57"/>
  <c r="H78" i="57"/>
  <c r="H79" i="57"/>
  <c r="H80" i="57"/>
  <c r="H81" i="57"/>
  <c r="H82" i="57"/>
  <c r="H83" i="57"/>
  <c r="H84" i="57"/>
  <c r="H85" i="57"/>
  <c r="H86" i="57"/>
  <c r="H87" i="57"/>
  <c r="H88" i="57"/>
  <c r="H89" i="57"/>
  <c r="H90" i="57"/>
  <c r="H91" i="57"/>
  <c r="H92" i="57"/>
  <c r="H93" i="57"/>
  <c r="H94" i="57"/>
  <c r="G10" i="57"/>
  <c r="G11" i="57"/>
  <c r="G12" i="57"/>
  <c r="G13" i="57"/>
  <c r="G14" i="57"/>
  <c r="G15" i="57"/>
  <c r="G16" i="57"/>
  <c r="G17" i="57"/>
  <c r="G18" i="57"/>
  <c r="G19" i="57"/>
  <c r="G20" i="57"/>
  <c r="G21" i="57"/>
  <c r="G22" i="57"/>
  <c r="G23" i="57"/>
  <c r="G24" i="57"/>
  <c r="G25" i="57"/>
  <c r="G26" i="57"/>
  <c r="G27" i="57"/>
  <c r="G28" i="57"/>
  <c r="G29" i="57"/>
  <c r="G30" i="57"/>
  <c r="G31" i="57"/>
  <c r="G32" i="57"/>
  <c r="G33" i="57"/>
  <c r="G34" i="57"/>
  <c r="G35" i="57"/>
  <c r="G36" i="57"/>
  <c r="G37" i="57"/>
  <c r="G38" i="57"/>
  <c r="G39" i="57"/>
  <c r="G40" i="57"/>
  <c r="G41" i="57"/>
  <c r="G42" i="57"/>
  <c r="G43" i="57"/>
  <c r="G44" i="57"/>
  <c r="G45" i="57"/>
  <c r="G46" i="57"/>
  <c r="G47" i="57"/>
  <c r="G48" i="57"/>
  <c r="G49" i="57"/>
  <c r="G50" i="57"/>
  <c r="G51" i="57"/>
  <c r="G52" i="57"/>
  <c r="G53" i="57"/>
  <c r="G54" i="57"/>
  <c r="G55" i="57"/>
  <c r="G56" i="57"/>
  <c r="G57" i="57"/>
  <c r="G58" i="57"/>
  <c r="G59" i="57"/>
  <c r="G60" i="57"/>
  <c r="G61" i="57"/>
  <c r="G62" i="57"/>
  <c r="G63" i="57"/>
  <c r="G64" i="57"/>
  <c r="G65" i="57"/>
  <c r="G66" i="57"/>
  <c r="G67" i="57"/>
  <c r="G68" i="57"/>
  <c r="G69" i="57"/>
  <c r="G70" i="57"/>
  <c r="G71" i="57"/>
  <c r="G72" i="57"/>
  <c r="G73" i="57"/>
  <c r="G74" i="57"/>
  <c r="G75" i="57"/>
  <c r="G76" i="57"/>
  <c r="G77" i="57"/>
  <c r="G78" i="57"/>
  <c r="G79" i="57"/>
  <c r="G80" i="57"/>
  <c r="G81" i="57"/>
  <c r="G82" i="57"/>
  <c r="G83" i="57"/>
  <c r="G84" i="57"/>
  <c r="G85" i="57"/>
  <c r="G86" i="57"/>
  <c r="G87" i="57"/>
  <c r="G88" i="57"/>
  <c r="G89" i="57"/>
  <c r="G90" i="57"/>
  <c r="G91" i="57"/>
  <c r="G92" i="57"/>
  <c r="G93" i="57"/>
  <c r="G94" i="57"/>
  <c r="H9" i="57"/>
  <c r="H95" i="57" s="1"/>
  <c r="G9" i="57"/>
  <c r="G95" i="57" s="1"/>
</calcChain>
</file>

<file path=xl/sharedStrings.xml><?xml version="1.0" encoding="utf-8"?>
<sst xmlns="http://schemas.openxmlformats.org/spreadsheetml/2006/main" count="839" uniqueCount="262">
  <si>
    <t>Naziv</t>
  </si>
  <si>
    <t>količina</t>
  </si>
  <si>
    <t>Okvirna</t>
  </si>
  <si>
    <t xml:space="preserve">                    </t>
  </si>
  <si>
    <t>3. INSEKTICIDI</t>
  </si>
  <si>
    <t>4. MOČILO</t>
  </si>
  <si>
    <t>2. HERBICIDI</t>
  </si>
  <si>
    <t>1. FUNGICIDI</t>
  </si>
  <si>
    <t>5. POSEBNA SREDSTVA</t>
  </si>
  <si>
    <t>l</t>
  </si>
  <si>
    <t>CYMBAL</t>
  </si>
  <si>
    <t>CA KOREKTOR</t>
  </si>
  <si>
    <t>STARANE FORTE</t>
  </si>
  <si>
    <t>Pakiranje</t>
  </si>
  <si>
    <t>5l</t>
  </si>
  <si>
    <t>1l</t>
  </si>
  <si>
    <t>5kg</t>
  </si>
  <si>
    <t>10kg</t>
  </si>
  <si>
    <t>1kg</t>
  </si>
  <si>
    <t>25kg</t>
  </si>
  <si>
    <t>20kg</t>
  </si>
  <si>
    <t>250g</t>
  </si>
  <si>
    <t>20l</t>
  </si>
  <si>
    <t>10l</t>
  </si>
  <si>
    <t>250ml</t>
  </si>
  <si>
    <t>12kg</t>
  </si>
  <si>
    <t>100ml</t>
  </si>
  <si>
    <t>2kg</t>
  </si>
  <si>
    <t>REGALIS PLUS</t>
  </si>
  <si>
    <t>50l</t>
  </si>
  <si>
    <t>1,5kg</t>
  </si>
  <si>
    <t>ELUMIS+BANVEL</t>
  </si>
  <si>
    <t>ELUMIS+PEAK</t>
  </si>
  <si>
    <t>4,5l+60g</t>
  </si>
  <si>
    <t>Enota</t>
  </si>
  <si>
    <t>mere</t>
  </si>
  <si>
    <t>(na enoto</t>
  </si>
  <si>
    <t>mere)</t>
  </si>
  <si>
    <t>kg</t>
  </si>
  <si>
    <t>ELATUS ERA</t>
  </si>
  <si>
    <t>CARAMBA</t>
  </si>
  <si>
    <t>CHORUS 50 WG</t>
  </si>
  <si>
    <t>DELAN PRO</t>
  </si>
  <si>
    <t>MERPAN 800 WDG</t>
  </si>
  <si>
    <t>ELEMENTARNO ŽVEPLO</t>
  </si>
  <si>
    <t>PEPELIN</t>
  </si>
  <si>
    <t>SCORE 250 EC</t>
  </si>
  <si>
    <t xml:space="preserve">SYLLIT 400 SC  </t>
  </si>
  <si>
    <t>ADENGO SC456</t>
  </si>
  <si>
    <t>MUSTANG 306 SE</t>
  </si>
  <si>
    <t>DUAL GOLD 960 EC</t>
  </si>
  <si>
    <t>FOCUS ULTRA</t>
  </si>
  <si>
    <t xml:space="preserve">LUMAX </t>
  </si>
  <si>
    <t>LUMAX</t>
  </si>
  <si>
    <t xml:space="preserve">STOMP AQUA </t>
  </si>
  <si>
    <t>TEMSA SC</t>
  </si>
  <si>
    <t>ATLANTIS STAR WG</t>
  </si>
  <si>
    <t>REGLONE 200SL</t>
  </si>
  <si>
    <t>BOOM EFEKT</t>
  </si>
  <si>
    <t>KARATE ZEON 5 CS</t>
  </si>
  <si>
    <t>KARIS 10 CS</t>
  </si>
  <si>
    <t>AFFIRM</t>
  </si>
  <si>
    <t>MADEX MAX</t>
  </si>
  <si>
    <t>MOSPILAN 20 SG</t>
  </si>
  <si>
    <t>TEPPEKI</t>
  </si>
  <si>
    <t>VERTIMEC PRO</t>
  </si>
  <si>
    <t>PIRIMOR 50 WG</t>
  </si>
  <si>
    <t>DASH HC</t>
  </si>
  <si>
    <t>MONCUT</t>
  </si>
  <si>
    <t>CARIAL FLEX</t>
  </si>
  <si>
    <t>BASAGRAN 480</t>
  </si>
  <si>
    <t>AGIL 100 EC</t>
  </si>
  <si>
    <t>ALLIANCE</t>
  </si>
  <si>
    <t>AXIAL ONE</t>
  </si>
  <si>
    <t>ORTIVA</t>
  </si>
  <si>
    <t>POLYRAM DF</t>
  </si>
  <si>
    <t>PREVICUR ENERGY</t>
  </si>
  <si>
    <t>SWITCH 62,5 WG</t>
  </si>
  <si>
    <t>pak</t>
  </si>
  <si>
    <t>PRIAXOR EC</t>
  </si>
  <si>
    <t>PROSARO EC 250</t>
  </si>
  <si>
    <t xml:space="preserve">AXIAL </t>
  </si>
  <si>
    <t>BIATHLON 4D</t>
  </si>
  <si>
    <t>BIZON</t>
  </si>
  <si>
    <t>BOXER</t>
  </si>
  <si>
    <t>FUSILADE FORTE</t>
  </si>
  <si>
    <t>HARMONY 50 SX</t>
  </si>
  <si>
    <t>HERBOCID XL</t>
  </si>
  <si>
    <t>HUSSAR OD</t>
  </si>
  <si>
    <t>HUSSAR PLUS</t>
  </si>
  <si>
    <t>LECTOR DELTA</t>
  </si>
  <si>
    <t>LENTAGRAN WP</t>
  </si>
  <si>
    <t>TOUCHDOWN SYSTEM 4</t>
  </si>
  <si>
    <t>ASCRA XPRO EC260</t>
  </si>
  <si>
    <t>REVYCARE</t>
  </si>
  <si>
    <t>MONSOON ACTIVE OD</t>
  </si>
  <si>
    <t>ACTELLIC 50 EC</t>
  </si>
  <si>
    <t>GRODYL</t>
  </si>
  <si>
    <t>SERCADIS</t>
  </si>
  <si>
    <t>GEOXE</t>
  </si>
  <si>
    <t>VITISAN</t>
  </si>
  <si>
    <t>SIGNUM</t>
  </si>
  <si>
    <t>TELDOR SC 500</t>
  </si>
  <si>
    <t>MOVENTO SC 100</t>
  </si>
  <si>
    <t>MILBEKNOCK</t>
  </si>
  <si>
    <t>KANEMITE SC</t>
  </si>
  <si>
    <t>U 46 M-FLUID</t>
  </si>
  <si>
    <t>MAXCEL</t>
  </si>
  <si>
    <t>AZOS 300</t>
  </si>
  <si>
    <t>WETCIT</t>
  </si>
  <si>
    <t>ALISEO PLUS</t>
  </si>
  <si>
    <t>200g</t>
  </si>
  <si>
    <t>440g</t>
  </si>
  <si>
    <t>20g</t>
  </si>
  <si>
    <t>QUELEX</t>
  </si>
  <si>
    <t>100g</t>
  </si>
  <si>
    <t>FLUENT 500 SC</t>
  </si>
  <si>
    <t>BELOUKHA</t>
  </si>
  <si>
    <t>BANJO FORTE</t>
  </si>
  <si>
    <t>CHAMANE</t>
  </si>
  <si>
    <t>DIFCOR 250 EC</t>
  </si>
  <si>
    <t>ORVEGO</t>
  </si>
  <si>
    <t>RANMAN TOP</t>
  </si>
  <si>
    <t>REBOOT</t>
  </si>
  <si>
    <t>REVUS</t>
  </si>
  <si>
    <t>REVUS TOP</t>
  </si>
  <si>
    <t>SHIRLAN 500 SC</t>
  </si>
  <si>
    <t>CLOMATE</t>
  </si>
  <si>
    <t>PROMAN</t>
  </si>
  <si>
    <t>SENCOR SC 600</t>
  </si>
  <si>
    <t>ZORVEC ENDAVIA</t>
  </si>
  <si>
    <t>BANJO</t>
  </si>
  <si>
    <t>FORCE EVO</t>
  </si>
  <si>
    <t>INFINITO</t>
  </si>
  <si>
    <t>SERCARDIS PLUS</t>
  </si>
  <si>
    <t>LASER PLUS</t>
  </si>
  <si>
    <t>50ml</t>
  </si>
  <si>
    <t>FAZOR</t>
  </si>
  <si>
    <t>ALISTER NEW OD163,9</t>
  </si>
  <si>
    <t xml:space="preserve">BANVEL 480 S </t>
  </si>
  <si>
    <t xml:space="preserve">100g </t>
  </si>
  <si>
    <t>CENTIUM 36 SC</t>
  </si>
  <si>
    <t>CORELLO DUO z močilom</t>
  </si>
  <si>
    <t>265g</t>
  </si>
  <si>
    <t>EQUIP OD45</t>
  </si>
  <si>
    <t>HUSSAR STAR</t>
  </si>
  <si>
    <t>LAUDIS OD</t>
  </si>
  <si>
    <t>45g</t>
  </si>
  <si>
    <t>DEVRINOL 45 FL</t>
  </si>
  <si>
    <t>FUSILADE MAX</t>
  </si>
  <si>
    <t>1l+250ml</t>
  </si>
  <si>
    <t>PEAK 75 WG</t>
  </si>
  <si>
    <t>PALLAS 75 WG z močilom</t>
  </si>
  <si>
    <t>MOTIVELL EXTRA 6 OD</t>
  </si>
  <si>
    <t>0,5kg</t>
  </si>
  <si>
    <t>TRINITY</t>
  </si>
  <si>
    <t>SHARPEN PLUS</t>
  </si>
  <si>
    <t xml:space="preserve">PLATEEN WG 41,5 </t>
  </si>
  <si>
    <t>AFFIRM OPTI</t>
  </si>
  <si>
    <t xml:space="preserve">CORAGEN </t>
  </si>
  <si>
    <t>DELEGATE 250 WG</t>
  </si>
  <si>
    <t xml:space="preserve">FORCE 1,5 G </t>
  </si>
  <si>
    <t>200ml</t>
  </si>
  <si>
    <t>AMISTAR+PLEXEO</t>
  </si>
  <si>
    <t>1l+2l</t>
  </si>
  <si>
    <t xml:space="preserve">DELAN 700 WG </t>
  </si>
  <si>
    <t>MAXIM EXTRA 050 FS</t>
  </si>
  <si>
    <t>ZANTARA EC 216</t>
  </si>
  <si>
    <t>500g</t>
  </si>
  <si>
    <t xml:space="preserve">SERENADE ASO </t>
  </si>
  <si>
    <t>100 ml</t>
  </si>
  <si>
    <t>MIRADOR FORTE</t>
  </si>
  <si>
    <t>ETALFIX PRO</t>
  </si>
  <si>
    <t>300g</t>
  </si>
  <si>
    <t>AMISTAR+TERN</t>
  </si>
  <si>
    <t>1l+l1</t>
  </si>
  <si>
    <t>VERBEN</t>
  </si>
  <si>
    <t>1 l</t>
  </si>
  <si>
    <t>5 l</t>
  </si>
  <si>
    <t>FLEXIDOR</t>
  </si>
  <si>
    <t>200 ml</t>
  </si>
  <si>
    <t>BOTIGA</t>
  </si>
  <si>
    <t>1 kg</t>
  </si>
  <si>
    <t>MURAL</t>
  </si>
  <si>
    <t>ROUNDUP MAX</t>
  </si>
  <si>
    <t>EVURE</t>
  </si>
  <si>
    <t>NEEM AZAL T/S</t>
  </si>
  <si>
    <t>AMISTAR ERA PACK</t>
  </si>
  <si>
    <t>1l+1l</t>
  </si>
  <si>
    <t xml:space="preserve">CUPRABLAU Z </t>
  </si>
  <si>
    <t>PERGADO C</t>
  </si>
  <si>
    <t>PERGADO F</t>
  </si>
  <si>
    <t>BENEVIA</t>
  </si>
  <si>
    <t>COLLIS</t>
  </si>
  <si>
    <t>1L</t>
  </si>
  <si>
    <t>EMINENT 125 EW</t>
  </si>
  <si>
    <t>EXILIS</t>
  </si>
  <si>
    <t>FORUM STAR</t>
  </si>
  <si>
    <t>FRUTAPON</t>
  </si>
  <si>
    <t>500ml</t>
  </si>
  <si>
    <t>MAGMA TRIPLE</t>
  </si>
  <si>
    <t>3kg</t>
  </si>
  <si>
    <t>LUNA EXPERIENCE SC 400</t>
  </si>
  <si>
    <t>MILDICUT</t>
  </si>
  <si>
    <t>NATURALIS</t>
  </si>
  <si>
    <t>LEPINOX PLUS</t>
  </si>
  <si>
    <t>RADIANT</t>
  </si>
  <si>
    <t>NOVAGIB</t>
  </si>
  <si>
    <t>OVITEX</t>
  </si>
  <si>
    <t>POLYVERSUM</t>
  </si>
  <si>
    <t>SIVANTO PRIME</t>
  </si>
  <si>
    <t>TRIKA EXPERT</t>
  </si>
  <si>
    <t>ZETROLA</t>
  </si>
  <si>
    <t>VOLIAM</t>
  </si>
  <si>
    <t>BADGE WG</t>
  </si>
  <si>
    <t>BELKAR</t>
  </si>
  <si>
    <t>BOUNTY</t>
  </si>
  <si>
    <t>CALLAM</t>
  </si>
  <si>
    <t>0,4kg</t>
  </si>
  <si>
    <t>DECIS 2,5 EC</t>
  </si>
  <si>
    <t>ESTERON</t>
  </si>
  <si>
    <t>MAVRIK 240 EW</t>
  </si>
  <si>
    <t>NU-FILM-PREMIUM</t>
  </si>
  <si>
    <t>SILTRA XPRO EC260</t>
  </si>
  <si>
    <t>SUCCESSOR 600</t>
  </si>
  <si>
    <t>CHALLENGE 600</t>
  </si>
  <si>
    <t>AMYLO-X</t>
  </si>
  <si>
    <t xml:space="preserve">FRESCO </t>
  </si>
  <si>
    <t>K-Obiol</t>
  </si>
  <si>
    <t>Closer</t>
  </si>
  <si>
    <t>Nissorun 10 WP</t>
  </si>
  <si>
    <t>Fuego</t>
  </si>
  <si>
    <t>Lontrel 72 SG</t>
  </si>
  <si>
    <t>Tajfun 360</t>
  </si>
  <si>
    <t>AQ 10</t>
  </si>
  <si>
    <t>Cuproxat</t>
  </si>
  <si>
    <t>ph Minus</t>
  </si>
  <si>
    <t>Rim 25 WG</t>
  </si>
  <si>
    <t>SoilTonic E</t>
  </si>
  <si>
    <t>35g</t>
  </si>
  <si>
    <t>Clinic xtreme</t>
  </si>
  <si>
    <t>20L</t>
  </si>
  <si>
    <t xml:space="preserve">200ml </t>
  </si>
  <si>
    <t>5L</t>
  </si>
  <si>
    <t xml:space="preserve">EURO </t>
  </si>
  <si>
    <t>BREZ DDV</t>
  </si>
  <si>
    <t>EURO Z DDV</t>
  </si>
  <si>
    <t>SKUPAJ EURO BREZ DDV ZA PREDVIDENO KOLIČINO</t>
  </si>
  <si>
    <t>BLAGOVNA ZNAMKA OZIROMA IME (V KOLIKOR SE TO RAZLIKUJE OD ZAHTEVANEGA SREDSTVA)</t>
  </si>
  <si>
    <t>SKUPAJ</t>
  </si>
  <si>
    <t xml:space="preserve"> EURO BREZ DDV </t>
  </si>
  <si>
    <t xml:space="preserve">EURO BREZ DDV </t>
  </si>
  <si>
    <t>SKUPAJ EURO Z DDV ZA PREDVIDENO KOLIČINO</t>
  </si>
  <si>
    <t>EUR</t>
  </si>
  <si>
    <t xml:space="preserve">c) Skupna okvirna ponudbena vrednost za čas oddaje naročila (4 leta) znaša______________ brez vključenega DDV znaša (vrednost pod točko a X4)   </t>
  </si>
  <si>
    <t xml:space="preserve">d) Skupna okvirna ponudbena vrednost za čas oddaje naročila (4 leta) znaša______________ z vključenega DDV znaša (vrednost pod točko b X4)   </t>
  </si>
  <si>
    <t>KRAJ IN DATUM</t>
  </si>
  <si>
    <t>ŽIG</t>
  </si>
  <si>
    <t>IME IN PRIIMEK</t>
  </si>
  <si>
    <t xml:space="preserve">a) Skupna višina predračuna za celotno ponudbo brez vključenega DDV znaša  (ZA 12 MESECEV)   </t>
  </si>
  <si>
    <t xml:space="preserve">b) Skupna višina predračuna za celotno ponudbo vključno z DDV znaša (ZA 12 MESECEV)             </t>
  </si>
  <si>
    <t>DODATNA POJASNILA: Naročnik je navedel komercilano ime posameznih vrst FFS, ki jih potrebuje oziroma jih je glede na potrebe nabaljal dosedaj. Ponudnik lahko poda tudi posamezni artikel drugega komercialnega imena, ki pa mora po minimalni sestavi in uporabnosti v celoti ustrezati razpisanemu artiklu. V primeru da bo posamezni ponudnik ponudil posamezno sredstvo drugega komercialnega imena je dokazno breme o ustreznosti na ponudniku. Naročnik do predložitve dokazil o ustreznosti takih artiklov nabalja pri najugodnejšem ponudniku, ki bo podal najugodnejšo ceno za artikle zahtevanega komercianega imena. Izraz big bag pomeni velikost pakiranja okvirno 500 kg. Okvirne predvidene  količine so navedene za obdobje 12 mesecev.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</si>
</sst>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0" x14ac:knownFonts="1">
    <font>
      <sz val="11"/>
      <color indexed="8"/>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4"/>
      <color indexed="8"/>
      <name val="Times New Roman"/>
      <family val="1"/>
      <charset val="238"/>
    </font>
    <font>
      <sz val="11"/>
      <color indexed="8"/>
      <name val="Times New Roman"/>
      <family val="1"/>
      <charset val="238"/>
    </font>
    <font>
      <b/>
      <sz val="11"/>
      <color indexed="8"/>
      <name val="Times New Roman"/>
      <family val="1"/>
      <charset val="238"/>
    </font>
    <font>
      <sz val="14"/>
      <color indexed="8"/>
      <name val="Times New Roman"/>
      <family val="1"/>
      <charset val="238"/>
    </font>
    <font>
      <sz val="11"/>
      <color indexed="8"/>
      <name val="Calibri"/>
      <family val="2"/>
      <charset val="238"/>
    </font>
    <font>
      <sz val="11"/>
      <color rgb="FFFF0000"/>
      <name val="Calibri"/>
      <family val="2"/>
      <charset val="238"/>
    </font>
    <font>
      <b/>
      <sz val="11"/>
      <name val="Times New Roman"/>
      <family val="1"/>
      <charset val="238"/>
    </font>
    <font>
      <sz val="11"/>
      <name val="Calibri"/>
      <family val="2"/>
      <charset val="238"/>
    </font>
    <font>
      <b/>
      <sz val="11"/>
      <color rgb="FF000000"/>
      <name val="Times New Roman"/>
      <family val="1"/>
      <charset val="238"/>
    </font>
    <font>
      <b/>
      <sz val="11"/>
      <color indexed="8"/>
      <name val="Calibri"/>
      <family val="2"/>
      <charset val="238"/>
    </font>
    <font>
      <sz val="11"/>
      <name val="Times New Roman"/>
      <family val="1"/>
      <charset val="238"/>
    </font>
    <font>
      <sz val="10"/>
      <color indexed="8"/>
      <name val="Times New Roman"/>
      <family val="1"/>
      <charset val="238"/>
    </font>
    <font>
      <b/>
      <sz val="10"/>
      <color indexed="8"/>
      <name val="Times New Roman"/>
      <family val="1"/>
      <charset val="238"/>
    </font>
    <font>
      <b/>
      <sz val="11"/>
      <name val="Calibri"/>
      <family val="2"/>
      <charset val="238"/>
    </font>
    <font>
      <sz val="11"/>
      <color rgb="FFFF0000"/>
      <name val="Times New Roman"/>
      <family val="1"/>
      <charset val="238"/>
    </font>
  </fonts>
  <fills count="9">
    <fill>
      <patternFill patternType="none"/>
    </fill>
    <fill>
      <patternFill patternType="gray125"/>
    </fill>
    <fill>
      <patternFill patternType="solid">
        <fgColor indexed="47"/>
        <bgColor indexed="64"/>
      </patternFill>
    </fill>
    <fill>
      <patternFill patternType="solid">
        <fgColor indexed="22"/>
        <bgColor indexed="64"/>
      </patternFill>
    </fill>
    <fill>
      <patternFill patternType="solid">
        <fgColor rgb="FFFFFF66"/>
        <bgColor indexed="64"/>
      </patternFill>
    </fill>
    <fill>
      <patternFill patternType="solid">
        <fgColor rgb="FFFF99FF"/>
        <bgColor indexed="64"/>
      </patternFill>
    </fill>
    <fill>
      <patternFill patternType="solid">
        <fgColor rgb="FF66FFFF"/>
        <bgColor indexed="64"/>
      </patternFill>
    </fill>
    <fill>
      <patternFill patternType="solid">
        <fgColor rgb="FF99FF66"/>
        <bgColor indexed="64"/>
      </patternFill>
    </fill>
    <fill>
      <patternFill patternType="solid">
        <fgColor rgb="FFFFC00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4" fillId="0" borderId="0"/>
    <xf numFmtId="0" fontId="3" fillId="0" borderId="0"/>
    <xf numFmtId="0" fontId="2" fillId="0" borderId="0"/>
    <xf numFmtId="0" fontId="1" fillId="0" borderId="0"/>
  </cellStyleXfs>
  <cellXfs count="179">
    <xf numFmtId="0" fontId="0" fillId="0" borderId="0" xfId="0"/>
    <xf numFmtId="4" fontId="5" fillId="0" borderId="0" xfId="0" applyNumberFormat="1" applyFont="1" applyFill="1" applyBorder="1"/>
    <xf numFmtId="0" fontId="0" fillId="0" borderId="0" xfId="0"/>
    <xf numFmtId="0" fontId="6" fillId="0" borderId="0" xfId="0" applyFont="1"/>
    <xf numFmtId="0" fontId="6" fillId="0" borderId="0" xfId="0" applyFont="1" applyAlignment="1">
      <alignment horizontal="left"/>
    </xf>
    <xf numFmtId="3" fontId="6" fillId="0" borderId="0" xfId="0" applyNumberFormat="1" applyFont="1"/>
    <xf numFmtId="3" fontId="0" fillId="0" borderId="0" xfId="0" applyNumberFormat="1"/>
    <xf numFmtId="0" fontId="5" fillId="0" borderId="0" xfId="0" applyFont="1" applyAlignment="1">
      <alignment horizontal="center"/>
    </xf>
    <xf numFmtId="0" fontId="5" fillId="0" borderId="0" xfId="0" applyFont="1" applyFill="1" applyBorder="1" applyAlignment="1">
      <alignment horizontal="left"/>
    </xf>
    <xf numFmtId="0" fontId="9" fillId="0" borderId="0" xfId="0" applyFont="1"/>
    <xf numFmtId="0" fontId="10" fillId="0" borderId="0" xfId="0" applyFont="1"/>
    <xf numFmtId="0" fontId="5" fillId="0" borderId="0" xfId="0" applyFont="1" applyAlignment="1">
      <alignment horizontal="center"/>
    </xf>
    <xf numFmtId="0" fontId="9" fillId="0" borderId="0" xfId="0" applyFont="1"/>
    <xf numFmtId="0" fontId="0" fillId="0" borderId="0" xfId="0"/>
    <xf numFmtId="0" fontId="6" fillId="0" borderId="0" xfId="0" applyFont="1" applyAlignment="1">
      <alignment horizontal="left"/>
    </xf>
    <xf numFmtId="0" fontId="5" fillId="0" borderId="0" xfId="0" applyFont="1" applyFill="1" applyBorder="1" applyAlignment="1">
      <alignment horizontal="left"/>
    </xf>
    <xf numFmtId="0" fontId="9" fillId="0" borderId="0" xfId="0" applyFont="1"/>
    <xf numFmtId="0" fontId="12" fillId="0" borderId="0" xfId="0" applyFont="1"/>
    <xf numFmtId="0" fontId="5" fillId="0" borderId="0" xfId="0" applyFont="1" applyAlignment="1">
      <alignment horizontal="center"/>
    </xf>
    <xf numFmtId="0" fontId="5" fillId="0" borderId="0" xfId="0" applyFont="1" applyAlignment="1">
      <alignment horizontal="center"/>
    </xf>
    <xf numFmtId="0" fontId="11" fillId="0" borderId="11" xfId="0" applyFont="1" applyFill="1" applyBorder="1" applyAlignment="1">
      <alignment vertical="center" wrapText="1"/>
    </xf>
    <xf numFmtId="0" fontId="11" fillId="0" borderId="3"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11" fillId="0" borderId="17" xfId="0" applyFont="1" applyFill="1" applyBorder="1" applyAlignment="1">
      <alignment vertical="center" wrapText="1"/>
    </xf>
    <xf numFmtId="0" fontId="11" fillId="0" borderId="8" xfId="0" applyFont="1" applyFill="1" applyBorder="1" applyAlignment="1">
      <alignment vertical="center" wrapText="1"/>
    </xf>
    <xf numFmtId="0" fontId="13" fillId="0" borderId="11" xfId="0" applyFont="1" applyFill="1" applyBorder="1" applyAlignment="1">
      <alignment vertical="center"/>
    </xf>
    <xf numFmtId="0" fontId="11" fillId="0" borderId="3"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10" xfId="0" applyFont="1" applyFill="1" applyBorder="1" applyAlignment="1">
      <alignment vertical="center" wrapText="1"/>
    </xf>
    <xf numFmtId="0" fontId="11" fillId="0" borderId="2" xfId="0" applyFont="1" applyFill="1" applyBorder="1" applyAlignment="1">
      <alignment horizontal="center" vertical="center" wrapText="1"/>
    </xf>
    <xf numFmtId="0" fontId="11" fillId="0" borderId="7" xfId="0" applyFont="1" applyFill="1" applyBorder="1" applyAlignment="1">
      <alignment vertical="center" wrapText="1"/>
    </xf>
    <xf numFmtId="0" fontId="11" fillId="0" borderId="5" xfId="0" applyFont="1" applyFill="1" applyBorder="1" applyAlignment="1">
      <alignment horizontal="center" vertical="center" wrapText="1"/>
    </xf>
    <xf numFmtId="0" fontId="11" fillId="0" borderId="18" xfId="0" applyFont="1" applyFill="1" applyBorder="1" applyAlignment="1">
      <alignment vertical="center" wrapText="1"/>
    </xf>
    <xf numFmtId="0" fontId="5" fillId="0" borderId="0" xfId="0" applyFont="1" applyBorder="1" applyAlignment="1">
      <alignment horizontal="center"/>
    </xf>
    <xf numFmtId="0" fontId="0" fillId="0" borderId="0" xfId="0" applyBorder="1"/>
    <xf numFmtId="0" fontId="0" fillId="0" borderId="0" xfId="0" applyBorder="1" applyAlignment="1">
      <alignment horizontal="center"/>
    </xf>
    <xf numFmtId="164" fontId="0" fillId="0" borderId="0" xfId="0" applyNumberFormat="1" applyBorder="1" applyAlignment="1">
      <alignment horizontal="center"/>
    </xf>
    <xf numFmtId="0" fontId="0" fillId="0" borderId="0" xfId="0" applyNumberFormat="1" applyBorder="1" applyAlignment="1">
      <alignment horizontal="center"/>
    </xf>
    <xf numFmtId="0" fontId="0" fillId="0" borderId="0" xfId="0" applyBorder="1" applyAlignment="1">
      <alignment horizontal="center" vertical="center"/>
    </xf>
    <xf numFmtId="0" fontId="9" fillId="0" borderId="0" xfId="0" applyFont="1" applyBorder="1"/>
    <xf numFmtId="0" fontId="10" fillId="0" borderId="0" xfId="0" applyFont="1" applyAlignment="1">
      <alignment vertical="center"/>
    </xf>
    <xf numFmtId="0" fontId="9" fillId="0" borderId="0" xfId="0" applyFont="1" applyAlignment="1">
      <alignment vertical="center"/>
    </xf>
    <xf numFmtId="0" fontId="13" fillId="0" borderId="1" xfId="0" applyFont="1" applyFill="1" applyBorder="1" applyAlignment="1">
      <alignment vertical="center"/>
    </xf>
    <xf numFmtId="0" fontId="0" fillId="0" borderId="0" xfId="0" applyAlignment="1">
      <alignment vertical="center"/>
    </xf>
    <xf numFmtId="0" fontId="11" fillId="0" borderId="1" xfId="0" applyFont="1" applyBorder="1" applyAlignment="1">
      <alignment vertical="center" wrapText="1"/>
    </xf>
    <xf numFmtId="0" fontId="11" fillId="0" borderId="1" xfId="0" applyFont="1" applyBorder="1" applyAlignment="1">
      <alignment horizontal="center" vertical="center"/>
    </xf>
    <xf numFmtId="0" fontId="11" fillId="0" borderId="2" xfId="0" applyFont="1" applyBorder="1" applyAlignment="1">
      <alignment vertical="center" wrapText="1"/>
    </xf>
    <xf numFmtId="0" fontId="11" fillId="0" borderId="2" xfId="0" applyFont="1" applyBorder="1" applyAlignment="1">
      <alignment horizontal="center" vertical="center"/>
    </xf>
    <xf numFmtId="0" fontId="7" fillId="3" borderId="6" xfId="0" applyFont="1" applyFill="1" applyBorder="1" applyAlignment="1">
      <alignment horizontal="center" vertical="center"/>
    </xf>
    <xf numFmtId="3" fontId="7" fillId="3" borderId="4" xfId="0" applyNumberFormat="1" applyFont="1" applyFill="1" applyBorder="1" applyAlignment="1">
      <alignment horizontal="center" vertical="center"/>
    </xf>
    <xf numFmtId="0" fontId="7" fillId="3" borderId="7" xfId="0" applyFont="1" applyFill="1" applyBorder="1" applyAlignment="1">
      <alignment horizontal="center" vertical="center"/>
    </xf>
    <xf numFmtId="3" fontId="7" fillId="3" borderId="5" xfId="0" applyNumberFormat="1" applyFont="1" applyFill="1" applyBorder="1" applyAlignment="1">
      <alignment horizontal="center" vertical="center"/>
    </xf>
    <xf numFmtId="0" fontId="7" fillId="3" borderId="12" xfId="0" applyFont="1" applyFill="1" applyBorder="1" applyAlignment="1">
      <alignment horizontal="center" vertical="center"/>
    </xf>
    <xf numFmtId="3" fontId="7" fillId="3" borderId="13" xfId="0" applyNumberFormat="1" applyFont="1" applyFill="1" applyBorder="1" applyAlignment="1">
      <alignment horizontal="center" vertical="center"/>
    </xf>
    <xf numFmtId="0" fontId="5" fillId="0" borderId="0" xfId="0" applyFont="1" applyAlignment="1">
      <alignment horizontal="center" vertical="center"/>
    </xf>
    <xf numFmtId="0" fontId="11" fillId="0" borderId="21" xfId="0" applyFont="1" applyFill="1" applyBorder="1" applyAlignment="1">
      <alignment vertical="center" wrapText="1"/>
    </xf>
    <xf numFmtId="0" fontId="5" fillId="0" borderId="21" xfId="0" applyFont="1" applyBorder="1" applyAlignment="1">
      <alignment horizontal="center"/>
    </xf>
    <xf numFmtId="0" fontId="7" fillId="2" borderId="14" xfId="0" applyFont="1" applyFill="1" applyBorder="1" applyAlignment="1">
      <alignment horizontal="center"/>
    </xf>
    <xf numFmtId="0" fontId="7" fillId="2" borderId="15" xfId="0" applyFont="1" applyFill="1" applyBorder="1" applyAlignment="1">
      <alignment horizontal="center"/>
    </xf>
    <xf numFmtId="0" fontId="7" fillId="2" borderId="16" xfId="0" applyFont="1" applyFill="1" applyBorder="1" applyAlignment="1">
      <alignment horizontal="center"/>
    </xf>
    <xf numFmtId="0" fontId="10" fillId="0" borderId="1" xfId="0" applyFont="1" applyBorder="1" applyAlignment="1">
      <alignment vertical="center"/>
    </xf>
    <xf numFmtId="0" fontId="9" fillId="0" borderId="1" xfId="0" applyFont="1" applyBorder="1" applyAlignment="1">
      <alignment vertical="center"/>
    </xf>
    <xf numFmtId="0" fontId="0" fillId="0" borderId="1" xfId="0" applyBorder="1" applyAlignment="1">
      <alignment vertical="center"/>
    </xf>
    <xf numFmtId="0" fontId="0" fillId="0" borderId="1" xfId="0" applyBorder="1"/>
    <xf numFmtId="0" fontId="10" fillId="0" borderId="3" xfId="0" applyFont="1" applyBorder="1" applyAlignment="1">
      <alignment vertical="center"/>
    </xf>
    <xf numFmtId="164" fontId="15" fillId="0" borderId="1" xfId="0" applyNumberFormat="1" applyFont="1" applyBorder="1" applyAlignment="1" applyProtection="1">
      <alignment vertical="center"/>
      <protection locked="0"/>
    </xf>
    <xf numFmtId="164" fontId="15" fillId="0" borderId="3" xfId="0" applyNumberFormat="1" applyFont="1" applyBorder="1" applyAlignment="1">
      <alignment vertical="center"/>
    </xf>
    <xf numFmtId="164" fontId="15" fillId="0" borderId="1" xfId="0" applyNumberFormat="1" applyFont="1" applyBorder="1" applyAlignment="1">
      <alignment vertical="center"/>
    </xf>
    <xf numFmtId="0" fontId="15" fillId="0" borderId="1" xfId="0"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5" xfId="0" applyFont="1" applyFill="1" applyBorder="1" applyAlignment="1">
      <alignment horizontal="center" vertical="center" wrapText="1"/>
    </xf>
    <xf numFmtId="164" fontId="14" fillId="0" borderId="1" xfId="0" applyNumberFormat="1" applyFont="1" applyBorder="1"/>
    <xf numFmtId="164" fontId="14" fillId="0" borderId="17" xfId="0" applyNumberFormat="1" applyFont="1" applyBorder="1"/>
    <xf numFmtId="164" fontId="15" fillId="0" borderId="2" xfId="0" applyNumberFormat="1" applyFont="1" applyBorder="1" applyAlignment="1">
      <alignment vertical="center"/>
    </xf>
    <xf numFmtId="0" fontId="0" fillId="0" borderId="22" xfId="0" applyBorder="1"/>
    <xf numFmtId="0" fontId="9" fillId="0" borderId="1" xfId="0" applyFont="1" applyBorder="1"/>
    <xf numFmtId="0" fontId="10" fillId="0" borderId="1" xfId="0" applyFont="1" applyBorder="1"/>
    <xf numFmtId="0" fontId="0" fillId="0" borderId="1" xfId="0" applyBorder="1" applyAlignment="1">
      <alignment horizontal="center"/>
    </xf>
    <xf numFmtId="0" fontId="12" fillId="0" borderId="1" xfId="0" applyFont="1" applyBorder="1"/>
    <xf numFmtId="0" fontId="9" fillId="0" borderId="3" xfId="0" applyFont="1" applyBorder="1"/>
    <xf numFmtId="164" fontId="15" fillId="0" borderId="1" xfId="0" applyNumberFormat="1" applyFont="1" applyBorder="1" applyProtection="1">
      <protection locked="0"/>
    </xf>
    <xf numFmtId="164" fontId="15" fillId="0" borderId="1" xfId="0" applyNumberFormat="1" applyFont="1" applyBorder="1"/>
    <xf numFmtId="164" fontId="18" fillId="0" borderId="3" xfId="0" applyNumberFormat="1" applyFont="1" applyBorder="1" applyAlignment="1">
      <alignment vertical="center"/>
    </xf>
    <xf numFmtId="164" fontId="18" fillId="0" borderId="5" xfId="0" applyNumberFormat="1" applyFont="1" applyBorder="1" applyAlignment="1">
      <alignment vertical="center"/>
    </xf>
    <xf numFmtId="0" fontId="6" fillId="0" borderId="1" xfId="0" applyFont="1" applyBorder="1" applyAlignment="1">
      <alignment vertical="center"/>
    </xf>
    <xf numFmtId="0" fontId="6" fillId="0" borderId="1" xfId="0" applyFont="1" applyBorder="1"/>
    <xf numFmtId="3" fontId="6" fillId="3" borderId="4" xfId="0" applyNumberFormat="1" applyFont="1" applyFill="1" applyBorder="1" applyAlignment="1">
      <alignment horizontal="center" vertical="center"/>
    </xf>
    <xf numFmtId="3" fontId="6" fillId="3" borderId="5" xfId="0" applyNumberFormat="1" applyFont="1" applyFill="1" applyBorder="1" applyAlignment="1">
      <alignment horizontal="center" vertical="center"/>
    </xf>
    <xf numFmtId="3" fontId="6" fillId="3" borderId="13" xfId="0" applyNumberFormat="1" applyFont="1" applyFill="1" applyBorder="1" applyAlignment="1">
      <alignment horizontal="center" vertical="center"/>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0" fillId="0" borderId="3" xfId="0" applyFont="1" applyBorder="1"/>
    <xf numFmtId="164" fontId="18" fillId="0" borderId="3" xfId="0" applyNumberFormat="1" applyFont="1" applyBorder="1"/>
    <xf numFmtId="164" fontId="6" fillId="0" borderId="1" xfId="0" applyNumberFormat="1" applyFont="1" applyBorder="1" applyProtection="1">
      <protection locked="0"/>
    </xf>
    <xf numFmtId="164" fontId="6" fillId="0" borderId="3" xfId="0" applyNumberFormat="1" applyFont="1" applyBorder="1"/>
    <xf numFmtId="164" fontId="6" fillId="0" borderId="1" xfId="0" applyNumberFormat="1" applyFont="1" applyBorder="1"/>
    <xf numFmtId="164" fontId="18" fillId="0" borderId="1" xfId="0" applyNumberFormat="1" applyFont="1" applyBorder="1"/>
    <xf numFmtId="164" fontId="6" fillId="0" borderId="2" xfId="0" applyNumberFormat="1" applyFont="1" applyBorder="1"/>
    <xf numFmtId="164" fontId="18" fillId="0" borderId="5" xfId="0" applyNumberFormat="1" applyFont="1" applyBorder="1"/>
    <xf numFmtId="0" fontId="0" fillId="0" borderId="36" xfId="0" applyBorder="1"/>
    <xf numFmtId="164" fontId="18" fillId="0" borderId="37" xfId="0" applyNumberFormat="1" applyFont="1" applyBorder="1"/>
    <xf numFmtId="164" fontId="18" fillId="0" borderId="23" xfId="0" applyNumberFormat="1" applyFont="1" applyBorder="1"/>
    <xf numFmtId="0" fontId="19" fillId="0" borderId="3" xfId="0" applyFont="1" applyBorder="1" applyAlignment="1">
      <alignment vertical="center"/>
    </xf>
    <xf numFmtId="0" fontId="7" fillId="0" borderId="1" xfId="0" applyFont="1" applyBorder="1" applyAlignment="1">
      <alignment horizontal="left"/>
    </xf>
    <xf numFmtId="164" fontId="15" fillId="0" borderId="2" xfId="0" applyNumberFormat="1" applyFont="1" applyBorder="1"/>
    <xf numFmtId="164" fontId="18" fillId="0" borderId="2" xfId="0" applyNumberFormat="1" applyFont="1" applyBorder="1"/>
    <xf numFmtId="164" fontId="15" fillId="0" borderId="35" xfId="0" applyNumberFormat="1" applyFont="1" applyBorder="1"/>
    <xf numFmtId="164" fontId="15" fillId="0" borderId="34" xfId="0" applyNumberFormat="1" applyFont="1" applyBorder="1"/>
    <xf numFmtId="164" fontId="14" fillId="0" borderId="3" xfId="0" applyNumberFormat="1" applyFont="1" applyBorder="1"/>
    <xf numFmtId="164" fontId="15" fillId="0" borderId="38" xfId="0" applyNumberFormat="1" applyFont="1" applyBorder="1"/>
    <xf numFmtId="164" fontId="14" fillId="0" borderId="5" xfId="0" applyNumberFormat="1" applyFont="1" applyBorder="1"/>
    <xf numFmtId="0" fontId="14" fillId="0" borderId="1" xfId="0" applyFont="1" applyBorder="1"/>
    <xf numFmtId="0" fontId="16" fillId="7" borderId="25" xfId="0" applyFont="1" applyFill="1" applyBorder="1" applyAlignment="1">
      <alignment horizontal="center" wrapText="1"/>
    </xf>
    <xf numFmtId="0" fontId="16" fillId="7" borderId="26" xfId="0" applyFont="1" applyFill="1" applyBorder="1" applyAlignment="1">
      <alignment horizontal="center" wrapText="1"/>
    </xf>
    <xf numFmtId="0" fontId="16" fillId="7" borderId="28" xfId="0" applyFont="1" applyFill="1" applyBorder="1" applyAlignment="1">
      <alignment horizontal="center" wrapText="1"/>
    </xf>
    <xf numFmtId="0" fontId="8" fillId="0" borderId="0" xfId="0" applyFont="1" applyAlignment="1">
      <alignment horizontal="center" vertical="center"/>
    </xf>
    <xf numFmtId="0" fontId="5" fillId="0" borderId="0" xfId="0" applyFont="1" applyAlignment="1">
      <alignment horizontal="center" vertical="center"/>
    </xf>
    <xf numFmtId="0" fontId="7" fillId="4" borderId="19" xfId="0" applyFont="1" applyFill="1" applyBorder="1" applyAlignment="1">
      <alignment horizontal="center" vertical="center" wrapText="1"/>
    </xf>
    <xf numFmtId="0" fontId="14" fillId="4" borderId="20" xfId="0" applyFont="1" applyFill="1" applyBorder="1" applyAlignment="1">
      <alignment horizontal="center" vertical="center" wrapText="1"/>
    </xf>
    <xf numFmtId="0" fontId="14" fillId="4" borderId="9" xfId="0" applyFont="1" applyFill="1" applyBorder="1" applyAlignment="1">
      <alignment horizontal="center" vertical="center" wrapText="1"/>
    </xf>
    <xf numFmtId="0" fontId="17" fillId="5" borderId="29" xfId="0" applyFont="1" applyFill="1" applyBorder="1" applyAlignment="1">
      <alignment horizontal="center" wrapText="1"/>
    </xf>
    <xf numFmtId="0" fontId="17" fillId="5" borderId="11" xfId="0" applyFont="1" applyFill="1" applyBorder="1" applyAlignment="1">
      <alignment horizontal="center" wrapText="1"/>
    </xf>
    <xf numFmtId="0" fontId="17" fillId="5" borderId="30" xfId="0" applyFont="1" applyFill="1" applyBorder="1" applyAlignment="1">
      <alignment horizontal="center" wrapText="1"/>
    </xf>
    <xf numFmtId="0" fontId="17" fillId="6" borderId="24" xfId="0" applyFont="1" applyFill="1" applyBorder="1" applyAlignment="1">
      <alignment horizontal="center" wrapText="1"/>
    </xf>
    <xf numFmtId="0" fontId="17" fillId="6" borderId="1" xfId="0" applyFont="1" applyFill="1" applyBorder="1" applyAlignment="1">
      <alignment horizontal="center" wrapText="1"/>
    </xf>
    <xf numFmtId="0" fontId="17" fillId="6" borderId="27" xfId="0" applyFont="1" applyFill="1" applyBorder="1" applyAlignment="1">
      <alignment horizontal="center" wrapText="1"/>
    </xf>
    <xf numFmtId="0" fontId="16" fillId="6" borderId="24" xfId="0" applyFont="1" applyFill="1" applyBorder="1" applyAlignment="1">
      <alignment horizontal="center" wrapText="1"/>
    </xf>
    <xf numFmtId="0" fontId="16" fillId="6" borderId="1" xfId="0" applyFont="1" applyFill="1" applyBorder="1" applyAlignment="1">
      <alignment horizontal="center" wrapText="1"/>
    </xf>
    <xf numFmtId="0" fontId="16" fillId="6" borderId="27" xfId="0" applyFont="1" applyFill="1" applyBorder="1" applyAlignment="1">
      <alignment horizontal="center" wrapText="1"/>
    </xf>
    <xf numFmtId="0" fontId="17" fillId="4" borderId="19" xfId="0" applyFont="1" applyFill="1" applyBorder="1" applyAlignment="1">
      <alignment horizontal="center" vertical="center" wrapText="1"/>
    </xf>
    <xf numFmtId="0" fontId="17" fillId="4" borderId="20" xfId="0" applyFont="1" applyFill="1" applyBorder="1" applyAlignment="1">
      <alignment horizontal="center" vertical="center" wrapText="1"/>
    </xf>
    <xf numFmtId="0" fontId="17" fillId="4" borderId="9" xfId="0" applyFont="1" applyFill="1" applyBorder="1" applyAlignment="1">
      <alignment horizontal="center" vertical="center" wrapText="1"/>
    </xf>
    <xf numFmtId="0" fontId="7" fillId="2" borderId="31" xfId="0" applyFont="1" applyFill="1" applyBorder="1" applyAlignment="1">
      <alignment horizontal="center" vertical="center" wrapText="1"/>
    </xf>
    <xf numFmtId="0" fontId="7" fillId="2" borderId="32" xfId="0" applyFont="1" applyFill="1" applyBorder="1" applyAlignment="1">
      <alignment horizontal="center" vertical="center" wrapText="1"/>
    </xf>
    <xf numFmtId="0" fontId="7" fillId="2" borderId="33" xfId="0" applyFont="1" applyFill="1" applyBorder="1" applyAlignment="1">
      <alignment horizontal="center" vertical="center" wrapText="1"/>
    </xf>
    <xf numFmtId="0" fontId="16" fillId="5" borderId="24" xfId="0" applyFont="1" applyFill="1" applyBorder="1" applyAlignment="1">
      <alignment horizontal="center" wrapText="1"/>
    </xf>
    <xf numFmtId="0" fontId="16" fillId="5" borderId="1" xfId="0" applyFont="1" applyFill="1" applyBorder="1" applyAlignment="1">
      <alignment horizontal="center" wrapText="1"/>
    </xf>
    <xf numFmtId="0" fontId="16" fillId="5" borderId="27" xfId="0" applyFont="1" applyFill="1" applyBorder="1" applyAlignment="1">
      <alignment horizontal="center" wrapText="1"/>
    </xf>
    <xf numFmtId="0" fontId="16" fillId="7" borderId="1" xfId="0" applyFont="1" applyFill="1" applyBorder="1" applyAlignment="1">
      <alignment horizontal="center" wrapText="1"/>
    </xf>
    <xf numFmtId="0" fontId="7" fillId="4" borderId="4" xfId="0" applyFont="1" applyFill="1" applyBorder="1" applyAlignment="1">
      <alignment horizontal="center" vertical="center" wrapText="1"/>
    </xf>
    <xf numFmtId="0" fontId="14" fillId="4" borderId="5" xfId="0" applyFont="1" applyFill="1" applyBorder="1" applyAlignment="1">
      <alignment horizontal="center" vertical="center" wrapText="1"/>
    </xf>
    <xf numFmtId="0" fontId="14" fillId="4" borderId="1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6" fillId="7" borderId="25" xfId="0" applyFont="1" applyFill="1" applyBorder="1" applyAlignment="1">
      <alignment horizontal="center" wrapText="1"/>
    </xf>
    <xf numFmtId="0" fontId="6" fillId="7" borderId="26" xfId="0" applyFont="1" applyFill="1" applyBorder="1" applyAlignment="1">
      <alignment horizontal="center" wrapText="1"/>
    </xf>
    <xf numFmtId="0" fontId="6" fillId="7" borderId="28" xfId="0" applyFont="1" applyFill="1" applyBorder="1" applyAlignment="1">
      <alignment horizontal="center" wrapText="1"/>
    </xf>
    <xf numFmtId="0" fontId="7" fillId="4" borderId="6" xfId="0" applyFont="1" applyFill="1" applyBorder="1" applyAlignment="1">
      <alignment horizontal="center" vertical="center" wrapText="1"/>
    </xf>
    <xf numFmtId="0" fontId="14" fillId="4" borderId="7" xfId="0" applyFont="1" applyFill="1" applyBorder="1" applyAlignment="1">
      <alignment horizontal="center" vertical="center" wrapText="1"/>
    </xf>
    <xf numFmtId="0" fontId="14" fillId="4" borderId="12"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6" fillId="5" borderId="24" xfId="0" applyFont="1" applyFill="1" applyBorder="1" applyAlignment="1">
      <alignment horizontal="center" wrapText="1"/>
    </xf>
    <xf numFmtId="0" fontId="6" fillId="5" borderId="1" xfId="0" applyFont="1" applyFill="1" applyBorder="1" applyAlignment="1">
      <alignment horizontal="center" wrapText="1"/>
    </xf>
    <xf numFmtId="0" fontId="6" fillId="5" borderId="27" xfId="0" applyFont="1" applyFill="1" applyBorder="1" applyAlignment="1">
      <alignment horizontal="center" wrapText="1"/>
    </xf>
    <xf numFmtId="0" fontId="6" fillId="6" borderId="24" xfId="0" applyFont="1" applyFill="1" applyBorder="1" applyAlignment="1">
      <alignment horizontal="center" wrapText="1"/>
    </xf>
    <xf numFmtId="0" fontId="6" fillId="6" borderId="1" xfId="0" applyFont="1" applyFill="1" applyBorder="1" applyAlignment="1">
      <alignment horizontal="center" wrapText="1"/>
    </xf>
    <xf numFmtId="0" fontId="6" fillId="6" borderId="27" xfId="0" applyFont="1" applyFill="1" applyBorder="1" applyAlignment="1">
      <alignment horizontal="center" wrapText="1"/>
    </xf>
    <xf numFmtId="0" fontId="0" fillId="0" borderId="34" xfId="0" applyBorder="1" applyAlignment="1">
      <alignment horizontal="center"/>
    </xf>
    <xf numFmtId="0" fontId="0" fillId="0" borderId="39" xfId="0" applyBorder="1" applyAlignment="1">
      <alignment horizontal="center"/>
    </xf>
    <xf numFmtId="0" fontId="0" fillId="0" borderId="17" xfId="0" applyBorder="1" applyAlignment="1">
      <alignment horizontal="center"/>
    </xf>
    <xf numFmtId="0" fontId="14" fillId="0" borderId="34" xfId="0" applyFont="1" applyBorder="1" applyAlignment="1">
      <alignment horizontal="left" wrapText="1"/>
    </xf>
    <xf numFmtId="0" fontId="14" fillId="0" borderId="39" xfId="0" applyFont="1" applyBorder="1" applyAlignment="1">
      <alignment horizontal="left" wrapText="1"/>
    </xf>
    <xf numFmtId="0" fontId="14" fillId="0" borderId="17" xfId="0" applyFont="1" applyBorder="1" applyAlignment="1">
      <alignment horizontal="left" wrapText="1"/>
    </xf>
    <xf numFmtId="0" fontId="14" fillId="0" borderId="1" xfId="0" applyFont="1" applyBorder="1" applyAlignment="1">
      <alignment horizontal="left" wrapText="1"/>
    </xf>
    <xf numFmtId="164" fontId="0" fillId="8" borderId="1" xfId="0" applyNumberFormat="1" applyFill="1" applyBorder="1" applyAlignment="1">
      <alignment horizontal="right"/>
    </xf>
    <xf numFmtId="164" fontId="0" fillId="4" borderId="1" xfId="0" applyNumberFormat="1" applyFill="1" applyBorder="1" applyAlignment="1">
      <alignment horizontal="right"/>
    </xf>
    <xf numFmtId="164" fontId="0" fillId="6" borderId="34" xfId="0" applyNumberFormat="1" applyFill="1" applyBorder="1" applyAlignment="1">
      <alignment horizontal="right"/>
    </xf>
    <xf numFmtId="164" fontId="0" fillId="6" borderId="17" xfId="0" applyNumberFormat="1" applyFill="1" applyBorder="1" applyAlignment="1">
      <alignment horizontal="right"/>
    </xf>
    <xf numFmtId="2" fontId="0" fillId="5" borderId="34" xfId="0" applyNumberFormat="1" applyFill="1" applyBorder="1" applyAlignment="1">
      <alignment horizontal="right"/>
    </xf>
    <xf numFmtId="2" fontId="0" fillId="5" borderId="17" xfId="0" applyNumberFormat="1" applyFill="1" applyBorder="1" applyAlignment="1">
      <alignment horizontal="right"/>
    </xf>
    <xf numFmtId="0" fontId="0" fillId="4" borderId="40" xfId="0" applyFill="1" applyBorder="1" applyAlignment="1">
      <alignment horizontal="left" wrapText="1"/>
    </xf>
    <xf numFmtId="0" fontId="0" fillId="4" borderId="41" xfId="0" applyFill="1" applyBorder="1" applyAlignment="1">
      <alignment horizontal="left" wrapText="1"/>
    </xf>
    <xf numFmtId="0" fontId="0" fillId="4" borderId="42" xfId="0" applyFill="1" applyBorder="1" applyAlignment="1">
      <alignment horizontal="left" wrapText="1"/>
    </xf>
  </cellXfs>
  <cellStyles count="5">
    <cellStyle name="Navadno" xfId="0" builtinId="0"/>
    <cellStyle name="Navadno 2" xfId="1" xr:uid="{00000000-0005-0000-0000-000001000000}"/>
    <cellStyle name="Navadno 2 2" xfId="2" xr:uid="{00000000-0005-0000-0000-000002000000}"/>
    <cellStyle name="Navadno 2 3" xfId="3" xr:uid="{00000000-0005-0000-0000-000003000000}"/>
    <cellStyle name="Navadno 3" xfId="4" xr:uid="{00000000-0005-0000-0000-000004000000}"/>
  </cellStyles>
  <dxfs count="0"/>
  <tableStyles count="0" defaultTableStyle="TableStyleMedium9" defaultPivotStyle="PivotStyleLight16"/>
  <colors>
    <mruColors>
      <color rgb="FFFFFF66"/>
      <color rgb="FFFF99FF"/>
      <color rgb="FF66FFFF"/>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8"/>
  <sheetViews>
    <sheetView tabSelected="1" zoomScaleNormal="100" zoomScaleSheetLayoutView="100" workbookViewId="0">
      <selection activeCell="Q108" sqref="Q108"/>
    </sheetView>
  </sheetViews>
  <sheetFormatPr defaultColWidth="9.140625" defaultRowHeight="15" x14ac:dyDescent="0.25"/>
  <cols>
    <col min="1" max="1" width="29.5703125" style="2" customWidth="1"/>
    <col min="2" max="2" width="8.140625" style="6" customWidth="1"/>
    <col min="3" max="3" width="6.28515625" style="6" customWidth="1"/>
    <col min="4" max="4" width="8" style="6" customWidth="1"/>
    <col min="5" max="5" width="10.140625" style="2" customWidth="1"/>
    <col min="6" max="6" width="11.140625" style="2" customWidth="1"/>
    <col min="7" max="7" width="15.28515625" style="2" customWidth="1"/>
    <col min="8" max="8" width="14.42578125" style="2" customWidth="1"/>
    <col min="9" max="9" width="22.42578125" style="2" customWidth="1"/>
    <col min="10" max="16384" width="9.140625" style="2"/>
  </cols>
  <sheetData>
    <row r="1" spans="1:9" ht="21.75" customHeight="1" x14ac:dyDescent="0.25">
      <c r="A1" s="3"/>
      <c r="B1" s="5"/>
      <c r="C1" s="5"/>
      <c r="D1" s="5"/>
      <c r="E1" s="3"/>
      <c r="F1" s="3"/>
    </row>
    <row r="2" spans="1:9" ht="19.5" customHeight="1" x14ac:dyDescent="0.25">
      <c r="A2" s="118" t="s">
        <v>3</v>
      </c>
      <c r="B2" s="119"/>
      <c r="C2" s="119"/>
      <c r="D2" s="119"/>
      <c r="E2" s="119"/>
      <c r="F2" s="55"/>
    </row>
    <row r="3" spans="1:9" ht="20.25" customHeight="1" x14ac:dyDescent="0.25">
      <c r="A3" s="119" t="s">
        <v>7</v>
      </c>
      <c r="B3" s="119"/>
      <c r="C3" s="119"/>
      <c r="D3" s="119"/>
      <c r="E3" s="119"/>
      <c r="F3" s="119"/>
    </row>
    <row r="4" spans="1:9" ht="8.1" customHeight="1" thickBot="1" x14ac:dyDescent="0.35">
      <c r="A4" s="11"/>
      <c r="B4" s="11"/>
      <c r="C4" s="18"/>
      <c r="D4" s="19"/>
      <c r="E4" s="11"/>
      <c r="F4" s="11"/>
    </row>
    <row r="5" spans="1:9" ht="15" customHeight="1" x14ac:dyDescent="0.25">
      <c r="A5" s="49" t="s">
        <v>0</v>
      </c>
      <c r="B5" s="50" t="s">
        <v>13</v>
      </c>
      <c r="C5" s="50" t="s">
        <v>2</v>
      </c>
      <c r="D5" s="50" t="s">
        <v>34</v>
      </c>
      <c r="E5" s="58"/>
      <c r="F5" s="120" t="s">
        <v>246</v>
      </c>
      <c r="G5" s="123" t="s">
        <v>247</v>
      </c>
      <c r="H5" s="126" t="s">
        <v>252</v>
      </c>
      <c r="I5" s="115" t="s">
        <v>248</v>
      </c>
    </row>
    <row r="6" spans="1:9" ht="15" customHeight="1" x14ac:dyDescent="0.25">
      <c r="A6" s="51"/>
      <c r="B6" s="52"/>
      <c r="C6" s="52" t="s">
        <v>1</v>
      </c>
      <c r="D6" s="52" t="s">
        <v>35</v>
      </c>
      <c r="E6" s="59" t="s">
        <v>244</v>
      </c>
      <c r="F6" s="121"/>
      <c r="G6" s="124"/>
      <c r="H6" s="127"/>
      <c r="I6" s="116"/>
    </row>
    <row r="7" spans="1:9" ht="15" customHeight="1" x14ac:dyDescent="0.25">
      <c r="A7" s="51"/>
      <c r="B7" s="52"/>
      <c r="C7" s="52" t="s">
        <v>36</v>
      </c>
      <c r="D7" s="52"/>
      <c r="E7" s="59" t="s">
        <v>245</v>
      </c>
      <c r="F7" s="121"/>
      <c r="G7" s="124"/>
      <c r="H7" s="127"/>
      <c r="I7" s="116"/>
    </row>
    <row r="8" spans="1:9" ht="15.75" customHeight="1" thickBot="1" x14ac:dyDescent="0.3">
      <c r="A8" s="53"/>
      <c r="B8" s="54"/>
      <c r="C8" s="54" t="s">
        <v>37</v>
      </c>
      <c r="D8" s="54"/>
      <c r="E8" s="60"/>
      <c r="F8" s="122"/>
      <c r="G8" s="125"/>
      <c r="H8" s="128"/>
      <c r="I8" s="117"/>
    </row>
    <row r="9" spans="1:9" s="41" customFormat="1" ht="15.95" customHeight="1" x14ac:dyDescent="0.25">
      <c r="A9" s="20" t="s">
        <v>163</v>
      </c>
      <c r="B9" s="69" t="s">
        <v>164</v>
      </c>
      <c r="C9" s="23">
        <v>21</v>
      </c>
      <c r="D9" s="23" t="s">
        <v>78</v>
      </c>
      <c r="E9" s="66">
        <v>0</v>
      </c>
      <c r="F9" s="67">
        <v>0</v>
      </c>
      <c r="G9" s="85">
        <f>(C9*E9)</f>
        <v>0</v>
      </c>
      <c r="H9" s="85">
        <f>(C9*F9)</f>
        <v>0</v>
      </c>
      <c r="I9" s="65"/>
    </row>
    <row r="10" spans="1:9" s="41" customFormat="1" ht="15.95" customHeight="1" x14ac:dyDescent="0.25">
      <c r="A10" s="20" t="s">
        <v>174</v>
      </c>
      <c r="B10" s="69" t="s">
        <v>175</v>
      </c>
      <c r="C10" s="23">
        <v>20</v>
      </c>
      <c r="D10" s="23" t="s">
        <v>78</v>
      </c>
      <c r="E10" s="66">
        <v>0</v>
      </c>
      <c r="F10" s="68">
        <v>0</v>
      </c>
      <c r="G10" s="85">
        <f t="shared" ref="G10:G73" si="0">(C10*E10)</f>
        <v>0</v>
      </c>
      <c r="H10" s="85">
        <f t="shared" ref="H10:H73" si="1">(C10*F10)</f>
        <v>0</v>
      </c>
      <c r="I10" s="61"/>
    </row>
    <row r="11" spans="1:9" s="41" customFormat="1" ht="15.95" customHeight="1" x14ac:dyDescent="0.25">
      <c r="A11" s="20" t="s">
        <v>187</v>
      </c>
      <c r="B11" s="69" t="s">
        <v>188</v>
      </c>
      <c r="C11" s="23">
        <v>20</v>
      </c>
      <c r="D11" s="23" t="s">
        <v>78</v>
      </c>
      <c r="E11" s="66">
        <v>0</v>
      </c>
      <c r="F11" s="68">
        <v>0</v>
      </c>
      <c r="G11" s="85">
        <f t="shared" si="0"/>
        <v>0</v>
      </c>
      <c r="H11" s="85">
        <f t="shared" si="1"/>
        <v>0</v>
      </c>
      <c r="I11" s="61"/>
    </row>
    <row r="12" spans="1:9" s="41" customFormat="1" ht="15.95" customHeight="1" x14ac:dyDescent="0.25">
      <c r="A12" s="20" t="s">
        <v>226</v>
      </c>
      <c r="B12" s="69" t="s">
        <v>18</v>
      </c>
      <c r="C12" s="23">
        <v>2</v>
      </c>
      <c r="D12" s="23" t="s">
        <v>38</v>
      </c>
      <c r="E12" s="66">
        <v>0</v>
      </c>
      <c r="F12" s="68">
        <v>0</v>
      </c>
      <c r="G12" s="85">
        <f t="shared" si="0"/>
        <v>0</v>
      </c>
      <c r="H12" s="85">
        <f t="shared" si="1"/>
        <v>0</v>
      </c>
      <c r="I12" s="61"/>
    </row>
    <row r="13" spans="1:9" s="41" customFormat="1" ht="15.95" customHeight="1" x14ac:dyDescent="0.25">
      <c r="A13" s="20" t="s">
        <v>93</v>
      </c>
      <c r="B13" s="69" t="s">
        <v>15</v>
      </c>
      <c r="C13" s="23">
        <v>4</v>
      </c>
      <c r="D13" s="23" t="s">
        <v>9</v>
      </c>
      <c r="E13" s="66">
        <v>0</v>
      </c>
      <c r="F13" s="68">
        <v>0</v>
      </c>
      <c r="G13" s="85">
        <f t="shared" si="0"/>
        <v>0</v>
      </c>
      <c r="H13" s="85">
        <f t="shared" si="1"/>
        <v>0</v>
      </c>
      <c r="I13" s="61"/>
    </row>
    <row r="14" spans="1:9" s="41" customFormat="1" ht="15.95" customHeight="1" x14ac:dyDescent="0.25">
      <c r="A14" s="20" t="s">
        <v>93</v>
      </c>
      <c r="B14" s="69" t="s">
        <v>14</v>
      </c>
      <c r="C14" s="23">
        <v>20</v>
      </c>
      <c r="D14" s="23" t="s">
        <v>9</v>
      </c>
      <c r="E14" s="66">
        <v>0</v>
      </c>
      <c r="F14" s="68">
        <v>0</v>
      </c>
      <c r="G14" s="85">
        <f t="shared" si="0"/>
        <v>0</v>
      </c>
      <c r="H14" s="85">
        <f t="shared" si="1"/>
        <v>0</v>
      </c>
      <c r="I14" s="61"/>
    </row>
    <row r="15" spans="1:9" s="41" customFormat="1" ht="15.95" customHeight="1" x14ac:dyDescent="0.25">
      <c r="A15" s="20" t="s">
        <v>214</v>
      </c>
      <c r="B15" s="69" t="s">
        <v>18</v>
      </c>
      <c r="C15" s="23">
        <v>4</v>
      </c>
      <c r="D15" s="23" t="s">
        <v>38</v>
      </c>
      <c r="E15" s="66">
        <v>0</v>
      </c>
      <c r="F15" s="68">
        <v>0</v>
      </c>
      <c r="G15" s="85">
        <f t="shared" si="0"/>
        <v>0</v>
      </c>
      <c r="H15" s="85">
        <f t="shared" si="1"/>
        <v>0</v>
      </c>
      <c r="I15" s="61"/>
    </row>
    <row r="16" spans="1:9" s="41" customFormat="1" ht="15.95" customHeight="1" x14ac:dyDescent="0.25">
      <c r="A16" s="20" t="s">
        <v>214</v>
      </c>
      <c r="B16" s="69" t="s">
        <v>17</v>
      </c>
      <c r="C16" s="23">
        <v>2</v>
      </c>
      <c r="D16" s="23" t="s">
        <v>78</v>
      </c>
      <c r="E16" s="66">
        <v>0</v>
      </c>
      <c r="F16" s="68">
        <v>0</v>
      </c>
      <c r="G16" s="85">
        <f t="shared" si="0"/>
        <v>0</v>
      </c>
      <c r="H16" s="85">
        <f t="shared" si="1"/>
        <v>0</v>
      </c>
      <c r="I16" s="61"/>
    </row>
    <row r="17" spans="1:9" s="41" customFormat="1" ht="15.95" customHeight="1" x14ac:dyDescent="0.25">
      <c r="A17" s="20" t="s">
        <v>131</v>
      </c>
      <c r="B17" s="69" t="s">
        <v>15</v>
      </c>
      <c r="C17" s="23">
        <v>5</v>
      </c>
      <c r="D17" s="23" t="s">
        <v>9</v>
      </c>
      <c r="E17" s="66">
        <v>0</v>
      </c>
      <c r="F17" s="68">
        <v>0</v>
      </c>
      <c r="G17" s="85">
        <f t="shared" si="0"/>
        <v>0</v>
      </c>
      <c r="H17" s="85">
        <f t="shared" si="1"/>
        <v>0</v>
      </c>
      <c r="I17" s="61"/>
    </row>
    <row r="18" spans="1:9" s="41" customFormat="1" ht="15.95" customHeight="1" x14ac:dyDescent="0.25">
      <c r="A18" s="20" t="s">
        <v>118</v>
      </c>
      <c r="B18" s="69" t="s">
        <v>15</v>
      </c>
      <c r="C18" s="23">
        <v>10</v>
      </c>
      <c r="D18" s="23" t="s">
        <v>9</v>
      </c>
      <c r="E18" s="66">
        <v>0</v>
      </c>
      <c r="F18" s="68">
        <v>0</v>
      </c>
      <c r="G18" s="85">
        <f t="shared" si="0"/>
        <v>0</v>
      </c>
      <c r="H18" s="85">
        <f t="shared" si="1"/>
        <v>0</v>
      </c>
      <c r="I18" s="61"/>
    </row>
    <row r="19" spans="1:9" s="41" customFormat="1" ht="15.95" customHeight="1" x14ac:dyDescent="0.25">
      <c r="A19" s="20" t="s">
        <v>216</v>
      </c>
      <c r="B19" s="69" t="s">
        <v>15</v>
      </c>
      <c r="C19" s="23">
        <v>8</v>
      </c>
      <c r="D19" s="23" t="s">
        <v>9</v>
      </c>
      <c r="E19" s="66">
        <v>0</v>
      </c>
      <c r="F19" s="68">
        <v>0</v>
      </c>
      <c r="G19" s="85">
        <f t="shared" si="0"/>
        <v>0</v>
      </c>
      <c r="H19" s="85">
        <f t="shared" si="1"/>
        <v>0</v>
      </c>
      <c r="I19" s="61"/>
    </row>
    <row r="20" spans="1:9" s="41" customFormat="1" ht="15.95" customHeight="1" x14ac:dyDescent="0.25">
      <c r="A20" s="20" t="s">
        <v>216</v>
      </c>
      <c r="B20" s="69" t="s">
        <v>14</v>
      </c>
      <c r="C20" s="23">
        <v>15</v>
      </c>
      <c r="D20" s="23" t="s">
        <v>9</v>
      </c>
      <c r="E20" s="66">
        <v>0</v>
      </c>
      <c r="F20" s="68">
        <v>0</v>
      </c>
      <c r="G20" s="85">
        <f t="shared" si="0"/>
        <v>0</v>
      </c>
      <c r="H20" s="85">
        <f t="shared" si="1"/>
        <v>0</v>
      </c>
      <c r="I20" s="61"/>
    </row>
    <row r="21" spans="1:9" s="42" customFormat="1" ht="15.95" customHeight="1" x14ac:dyDescent="0.25">
      <c r="A21" s="20" t="s">
        <v>40</v>
      </c>
      <c r="B21" s="69" t="s">
        <v>15</v>
      </c>
      <c r="C21" s="23">
        <v>10</v>
      </c>
      <c r="D21" s="23" t="s">
        <v>9</v>
      </c>
      <c r="E21" s="66">
        <v>0</v>
      </c>
      <c r="F21" s="68">
        <v>0</v>
      </c>
      <c r="G21" s="85">
        <f t="shared" si="0"/>
        <v>0</v>
      </c>
      <c r="H21" s="85">
        <f t="shared" si="1"/>
        <v>0</v>
      </c>
      <c r="I21" s="62"/>
    </row>
    <row r="22" spans="1:9" s="42" customFormat="1" ht="15.95" customHeight="1" x14ac:dyDescent="0.25">
      <c r="A22" s="20" t="s">
        <v>40</v>
      </c>
      <c r="B22" s="69" t="s">
        <v>14</v>
      </c>
      <c r="C22" s="23">
        <v>5</v>
      </c>
      <c r="D22" s="23" t="s">
        <v>9</v>
      </c>
      <c r="E22" s="66">
        <v>0</v>
      </c>
      <c r="F22" s="68">
        <v>0</v>
      </c>
      <c r="G22" s="85">
        <f t="shared" si="0"/>
        <v>0</v>
      </c>
      <c r="H22" s="85">
        <f t="shared" si="1"/>
        <v>0</v>
      </c>
      <c r="I22" s="62"/>
    </row>
    <row r="23" spans="1:9" s="42" customFormat="1" ht="15.95" customHeight="1" x14ac:dyDescent="0.25">
      <c r="A23" s="20" t="s">
        <v>69</v>
      </c>
      <c r="B23" s="69" t="s">
        <v>18</v>
      </c>
      <c r="C23" s="23">
        <v>8</v>
      </c>
      <c r="D23" s="23" t="s">
        <v>38</v>
      </c>
      <c r="E23" s="66">
        <v>0</v>
      </c>
      <c r="F23" s="68">
        <v>0</v>
      </c>
      <c r="G23" s="85">
        <f t="shared" si="0"/>
        <v>0</v>
      </c>
      <c r="H23" s="85">
        <f t="shared" si="1"/>
        <v>0</v>
      </c>
      <c r="I23" s="62"/>
    </row>
    <row r="24" spans="1:9" s="42" customFormat="1" ht="15.95" customHeight="1" x14ac:dyDescent="0.25">
      <c r="A24" s="20" t="s">
        <v>119</v>
      </c>
      <c r="B24" s="69" t="s">
        <v>15</v>
      </c>
      <c r="C24" s="23">
        <v>3</v>
      </c>
      <c r="D24" s="23" t="s">
        <v>9</v>
      </c>
      <c r="E24" s="66">
        <v>0</v>
      </c>
      <c r="F24" s="68">
        <v>0</v>
      </c>
      <c r="G24" s="85">
        <f t="shared" si="0"/>
        <v>0</v>
      </c>
      <c r="H24" s="85">
        <f t="shared" si="1"/>
        <v>0</v>
      </c>
      <c r="I24" s="62"/>
    </row>
    <row r="25" spans="1:9" s="42" customFormat="1" ht="15.95" customHeight="1" x14ac:dyDescent="0.25">
      <c r="A25" s="20" t="s">
        <v>41</v>
      </c>
      <c r="B25" s="69" t="s">
        <v>18</v>
      </c>
      <c r="C25" s="23">
        <v>12</v>
      </c>
      <c r="D25" s="23" t="s">
        <v>38</v>
      </c>
      <c r="E25" s="66">
        <v>0</v>
      </c>
      <c r="F25" s="68">
        <v>0</v>
      </c>
      <c r="G25" s="85">
        <f t="shared" si="0"/>
        <v>0</v>
      </c>
      <c r="H25" s="85">
        <f t="shared" si="1"/>
        <v>0</v>
      </c>
      <c r="I25" s="62"/>
    </row>
    <row r="26" spans="1:9" s="42" customFormat="1" ht="15.95" customHeight="1" x14ac:dyDescent="0.25">
      <c r="A26" s="20" t="s">
        <v>193</v>
      </c>
      <c r="B26" s="69" t="s">
        <v>15</v>
      </c>
      <c r="C26" s="23">
        <v>1</v>
      </c>
      <c r="D26" s="23" t="s">
        <v>9</v>
      </c>
      <c r="E26" s="66">
        <v>0</v>
      </c>
      <c r="F26" s="68">
        <v>0</v>
      </c>
      <c r="G26" s="85">
        <f t="shared" si="0"/>
        <v>0</v>
      </c>
      <c r="H26" s="85">
        <f t="shared" si="1"/>
        <v>0</v>
      </c>
      <c r="I26" s="62"/>
    </row>
    <row r="27" spans="1:9" s="42" customFormat="1" ht="15.95" customHeight="1" x14ac:dyDescent="0.25">
      <c r="A27" s="20" t="s">
        <v>189</v>
      </c>
      <c r="B27" s="69" t="s">
        <v>18</v>
      </c>
      <c r="C27" s="23">
        <v>3</v>
      </c>
      <c r="D27" s="23" t="s">
        <v>38</v>
      </c>
      <c r="E27" s="66">
        <v>0</v>
      </c>
      <c r="F27" s="68">
        <v>0</v>
      </c>
      <c r="G27" s="85">
        <f t="shared" si="0"/>
        <v>0</v>
      </c>
      <c r="H27" s="85">
        <f t="shared" si="1"/>
        <v>0</v>
      </c>
      <c r="I27" s="62"/>
    </row>
    <row r="28" spans="1:9" s="42" customFormat="1" ht="15.95" customHeight="1" x14ac:dyDescent="0.25">
      <c r="A28" s="20" t="s">
        <v>189</v>
      </c>
      <c r="B28" s="69" t="s">
        <v>20</v>
      </c>
      <c r="C28" s="23">
        <v>40</v>
      </c>
      <c r="D28" s="23" t="s">
        <v>38</v>
      </c>
      <c r="E28" s="66">
        <v>0</v>
      </c>
      <c r="F28" s="68">
        <v>0</v>
      </c>
      <c r="G28" s="85">
        <f t="shared" si="0"/>
        <v>0</v>
      </c>
      <c r="H28" s="85">
        <f t="shared" si="1"/>
        <v>0</v>
      </c>
      <c r="I28" s="62"/>
    </row>
    <row r="29" spans="1:9" s="42" customFormat="1" ht="15.95" customHeight="1" x14ac:dyDescent="0.25">
      <c r="A29" s="20" t="s">
        <v>189</v>
      </c>
      <c r="B29" s="70" t="s">
        <v>19</v>
      </c>
      <c r="C29" s="23">
        <v>50</v>
      </c>
      <c r="D29" s="23" t="s">
        <v>38</v>
      </c>
      <c r="E29" s="66">
        <v>0</v>
      </c>
      <c r="F29" s="68">
        <v>0</v>
      </c>
      <c r="G29" s="85">
        <f t="shared" si="0"/>
        <v>0</v>
      </c>
      <c r="H29" s="85">
        <f t="shared" si="1"/>
        <v>0</v>
      </c>
      <c r="I29" s="62"/>
    </row>
    <row r="30" spans="1:9" s="42" customFormat="1" ht="15.95" customHeight="1" x14ac:dyDescent="0.25">
      <c r="A30" s="20" t="s">
        <v>10</v>
      </c>
      <c r="B30" s="69" t="s">
        <v>18</v>
      </c>
      <c r="C30" s="23">
        <v>4</v>
      </c>
      <c r="D30" s="23" t="s">
        <v>38</v>
      </c>
      <c r="E30" s="66">
        <v>0</v>
      </c>
      <c r="F30" s="68">
        <v>0</v>
      </c>
      <c r="G30" s="85">
        <f t="shared" si="0"/>
        <v>0</v>
      </c>
      <c r="H30" s="85">
        <f t="shared" si="1"/>
        <v>0</v>
      </c>
      <c r="I30" s="62"/>
    </row>
    <row r="31" spans="1:9" s="42" customFormat="1" ht="15.95" customHeight="1" x14ac:dyDescent="0.25">
      <c r="A31" s="20" t="s">
        <v>165</v>
      </c>
      <c r="B31" s="69" t="s">
        <v>16</v>
      </c>
      <c r="C31" s="23">
        <v>4</v>
      </c>
      <c r="D31" s="23" t="s">
        <v>78</v>
      </c>
      <c r="E31" s="66">
        <v>0</v>
      </c>
      <c r="F31" s="68">
        <v>0</v>
      </c>
      <c r="G31" s="85">
        <f t="shared" si="0"/>
        <v>0</v>
      </c>
      <c r="H31" s="85">
        <f t="shared" si="1"/>
        <v>0</v>
      </c>
      <c r="I31" s="62"/>
    </row>
    <row r="32" spans="1:9" s="42" customFormat="1" ht="15.95" customHeight="1" x14ac:dyDescent="0.25">
      <c r="A32" s="20" t="s">
        <v>165</v>
      </c>
      <c r="B32" s="69" t="s">
        <v>18</v>
      </c>
      <c r="C32" s="23">
        <v>4</v>
      </c>
      <c r="D32" s="23" t="s">
        <v>38</v>
      </c>
      <c r="E32" s="66">
        <v>0</v>
      </c>
      <c r="F32" s="68">
        <v>0</v>
      </c>
      <c r="G32" s="85">
        <f t="shared" si="0"/>
        <v>0</v>
      </c>
      <c r="H32" s="85">
        <f t="shared" si="1"/>
        <v>0</v>
      </c>
      <c r="I32" s="62"/>
    </row>
    <row r="33" spans="1:9" s="42" customFormat="1" ht="15.95" customHeight="1" x14ac:dyDescent="0.25">
      <c r="A33" s="20" t="s">
        <v>42</v>
      </c>
      <c r="B33" s="69" t="s">
        <v>15</v>
      </c>
      <c r="C33" s="23">
        <v>3</v>
      </c>
      <c r="D33" s="23" t="s">
        <v>9</v>
      </c>
      <c r="E33" s="66">
        <v>0</v>
      </c>
      <c r="F33" s="68">
        <v>0</v>
      </c>
      <c r="G33" s="85">
        <f t="shared" si="0"/>
        <v>0</v>
      </c>
      <c r="H33" s="85">
        <f t="shared" si="1"/>
        <v>0</v>
      </c>
      <c r="I33" s="62"/>
    </row>
    <row r="34" spans="1:9" s="42" customFormat="1" ht="15.95" customHeight="1" x14ac:dyDescent="0.25">
      <c r="A34" s="20" t="s">
        <v>42</v>
      </c>
      <c r="B34" s="69" t="s">
        <v>14</v>
      </c>
      <c r="C34" s="23">
        <v>40</v>
      </c>
      <c r="D34" s="23" t="s">
        <v>9</v>
      </c>
      <c r="E34" s="66">
        <v>0</v>
      </c>
      <c r="F34" s="68">
        <v>0</v>
      </c>
      <c r="G34" s="85">
        <f t="shared" si="0"/>
        <v>0</v>
      </c>
      <c r="H34" s="85">
        <f t="shared" si="1"/>
        <v>0</v>
      </c>
      <c r="I34" s="62"/>
    </row>
    <row r="35" spans="1:9" s="42" customFormat="1" ht="15.95" customHeight="1" x14ac:dyDescent="0.25">
      <c r="A35" s="20" t="s">
        <v>120</v>
      </c>
      <c r="B35" s="69" t="s">
        <v>15</v>
      </c>
      <c r="C35" s="23">
        <v>40</v>
      </c>
      <c r="D35" s="23" t="s">
        <v>9</v>
      </c>
      <c r="E35" s="66">
        <v>0</v>
      </c>
      <c r="F35" s="68">
        <v>0</v>
      </c>
      <c r="G35" s="85">
        <f t="shared" si="0"/>
        <v>0</v>
      </c>
      <c r="H35" s="85">
        <f t="shared" si="1"/>
        <v>0</v>
      </c>
      <c r="I35" s="62"/>
    </row>
    <row r="36" spans="1:9" s="42" customFormat="1" ht="15.95" customHeight="1" x14ac:dyDescent="0.25">
      <c r="A36" s="20" t="s">
        <v>39</v>
      </c>
      <c r="B36" s="69" t="s">
        <v>15</v>
      </c>
      <c r="C36" s="23">
        <v>4</v>
      </c>
      <c r="D36" s="23" t="s">
        <v>9</v>
      </c>
      <c r="E36" s="66">
        <v>0</v>
      </c>
      <c r="F36" s="68">
        <v>0</v>
      </c>
      <c r="G36" s="85">
        <f t="shared" si="0"/>
        <v>0</v>
      </c>
      <c r="H36" s="85">
        <f t="shared" si="1"/>
        <v>0</v>
      </c>
      <c r="I36" s="62"/>
    </row>
    <row r="37" spans="1:9" s="42" customFormat="1" ht="15.95" customHeight="1" x14ac:dyDescent="0.25">
      <c r="A37" s="20" t="s">
        <v>39</v>
      </c>
      <c r="B37" s="69" t="s">
        <v>14</v>
      </c>
      <c r="C37" s="23">
        <v>125</v>
      </c>
      <c r="D37" s="23" t="s">
        <v>9</v>
      </c>
      <c r="E37" s="66">
        <v>0</v>
      </c>
      <c r="F37" s="68">
        <v>0</v>
      </c>
      <c r="G37" s="85">
        <f t="shared" si="0"/>
        <v>0</v>
      </c>
      <c r="H37" s="85">
        <f t="shared" si="1"/>
        <v>0</v>
      </c>
      <c r="I37" s="62"/>
    </row>
    <row r="38" spans="1:9" s="42" customFormat="1" ht="15.95" customHeight="1" x14ac:dyDescent="0.25">
      <c r="A38" s="20" t="s">
        <v>44</v>
      </c>
      <c r="B38" s="69" t="s">
        <v>17</v>
      </c>
      <c r="C38" s="23">
        <v>10</v>
      </c>
      <c r="D38" s="23" t="s">
        <v>78</v>
      </c>
      <c r="E38" s="66">
        <v>0</v>
      </c>
      <c r="F38" s="68">
        <v>0</v>
      </c>
      <c r="G38" s="85">
        <f t="shared" si="0"/>
        <v>0</v>
      </c>
      <c r="H38" s="85">
        <f t="shared" si="1"/>
        <v>0</v>
      </c>
      <c r="I38" s="62"/>
    </row>
    <row r="39" spans="1:9" s="42" customFormat="1" ht="15.95" customHeight="1" x14ac:dyDescent="0.25">
      <c r="A39" s="20" t="s">
        <v>44</v>
      </c>
      <c r="B39" s="69" t="s">
        <v>20</v>
      </c>
      <c r="C39" s="23">
        <v>20</v>
      </c>
      <c r="D39" s="23" t="s">
        <v>78</v>
      </c>
      <c r="E39" s="66">
        <v>0</v>
      </c>
      <c r="F39" s="68">
        <v>0</v>
      </c>
      <c r="G39" s="85">
        <f t="shared" si="0"/>
        <v>0</v>
      </c>
      <c r="H39" s="85">
        <f t="shared" si="1"/>
        <v>0</v>
      </c>
      <c r="I39" s="62"/>
    </row>
    <row r="40" spans="1:9" s="42" customFormat="1" ht="15.95" customHeight="1" x14ac:dyDescent="0.25">
      <c r="A40" s="20" t="s">
        <v>195</v>
      </c>
      <c r="B40" s="69" t="s">
        <v>15</v>
      </c>
      <c r="C40" s="23">
        <v>1</v>
      </c>
      <c r="D40" s="23" t="s">
        <v>9</v>
      </c>
      <c r="E40" s="66">
        <v>0</v>
      </c>
      <c r="F40" s="68">
        <v>0</v>
      </c>
      <c r="G40" s="85">
        <f t="shared" si="0"/>
        <v>0</v>
      </c>
      <c r="H40" s="85">
        <f t="shared" si="1"/>
        <v>0</v>
      </c>
      <c r="I40" s="62"/>
    </row>
    <row r="41" spans="1:9" s="42" customFormat="1" ht="15.95" customHeight="1" x14ac:dyDescent="0.25">
      <c r="A41" s="20" t="s">
        <v>197</v>
      </c>
      <c r="B41" s="69" t="s">
        <v>18</v>
      </c>
      <c r="C41" s="23">
        <v>1</v>
      </c>
      <c r="D41" s="23" t="s">
        <v>38</v>
      </c>
      <c r="E41" s="66">
        <v>0</v>
      </c>
      <c r="F41" s="68">
        <v>0</v>
      </c>
      <c r="G41" s="85">
        <f t="shared" si="0"/>
        <v>0</v>
      </c>
      <c r="H41" s="85">
        <f t="shared" si="1"/>
        <v>0</v>
      </c>
      <c r="I41" s="62"/>
    </row>
    <row r="42" spans="1:9" s="42" customFormat="1" ht="15.95" customHeight="1" x14ac:dyDescent="0.25">
      <c r="A42" s="20" t="s">
        <v>99</v>
      </c>
      <c r="B42" s="69" t="s">
        <v>168</v>
      </c>
      <c r="C42" s="23">
        <v>12</v>
      </c>
      <c r="D42" s="23" t="s">
        <v>78</v>
      </c>
      <c r="E42" s="66">
        <v>0</v>
      </c>
      <c r="F42" s="68">
        <v>0</v>
      </c>
      <c r="G42" s="85">
        <f t="shared" si="0"/>
        <v>0</v>
      </c>
      <c r="H42" s="85">
        <f t="shared" si="1"/>
        <v>0</v>
      </c>
      <c r="I42" s="62"/>
    </row>
    <row r="43" spans="1:9" s="42" customFormat="1" ht="15.95" customHeight="1" x14ac:dyDescent="0.25">
      <c r="A43" s="20" t="s">
        <v>133</v>
      </c>
      <c r="B43" s="69" t="s">
        <v>15</v>
      </c>
      <c r="C43" s="23">
        <v>5</v>
      </c>
      <c r="D43" s="23" t="s">
        <v>9</v>
      </c>
      <c r="E43" s="66">
        <v>0</v>
      </c>
      <c r="F43" s="68">
        <v>0</v>
      </c>
      <c r="G43" s="85">
        <f t="shared" si="0"/>
        <v>0</v>
      </c>
      <c r="H43" s="85">
        <f t="shared" si="1"/>
        <v>0</v>
      </c>
      <c r="I43" s="62"/>
    </row>
    <row r="44" spans="1:9" s="42" customFormat="1" ht="15.95" customHeight="1" x14ac:dyDescent="0.25">
      <c r="A44" s="20" t="s">
        <v>202</v>
      </c>
      <c r="B44" s="69" t="s">
        <v>15</v>
      </c>
      <c r="C44" s="23">
        <v>2</v>
      </c>
      <c r="D44" s="23" t="s">
        <v>9</v>
      </c>
      <c r="E44" s="66">
        <v>0</v>
      </c>
      <c r="F44" s="68">
        <v>0</v>
      </c>
      <c r="G44" s="85">
        <f t="shared" si="0"/>
        <v>0</v>
      </c>
      <c r="H44" s="85">
        <f t="shared" si="1"/>
        <v>0</v>
      </c>
      <c r="I44" s="62"/>
    </row>
    <row r="45" spans="1:9" s="42" customFormat="1" ht="15.95" customHeight="1" x14ac:dyDescent="0.25">
      <c r="A45" s="20" t="s">
        <v>200</v>
      </c>
      <c r="B45" s="69" t="s">
        <v>18</v>
      </c>
      <c r="C45" s="23">
        <v>2</v>
      </c>
      <c r="D45" s="23" t="s">
        <v>38</v>
      </c>
      <c r="E45" s="66">
        <v>0</v>
      </c>
      <c r="F45" s="68">
        <v>0</v>
      </c>
      <c r="G45" s="85">
        <f t="shared" si="0"/>
        <v>0</v>
      </c>
      <c r="H45" s="85">
        <f t="shared" si="1"/>
        <v>0</v>
      </c>
      <c r="I45" s="62"/>
    </row>
    <row r="46" spans="1:9" s="42" customFormat="1" ht="15.95" customHeight="1" x14ac:dyDescent="0.25">
      <c r="A46" s="43" t="s">
        <v>200</v>
      </c>
      <c r="B46" s="69" t="s">
        <v>201</v>
      </c>
      <c r="C46" s="23">
        <v>6</v>
      </c>
      <c r="D46" s="23" t="s">
        <v>38</v>
      </c>
      <c r="E46" s="66">
        <v>0</v>
      </c>
      <c r="F46" s="68">
        <v>0</v>
      </c>
      <c r="G46" s="85">
        <f t="shared" si="0"/>
        <v>0</v>
      </c>
      <c r="H46" s="85">
        <f t="shared" si="1"/>
        <v>0</v>
      </c>
      <c r="I46" s="62"/>
    </row>
    <row r="47" spans="1:9" s="42" customFormat="1" ht="15.95" customHeight="1" x14ac:dyDescent="0.25">
      <c r="A47" s="25" t="s">
        <v>43</v>
      </c>
      <c r="B47" s="71" t="s">
        <v>18</v>
      </c>
      <c r="C47" s="21">
        <v>5</v>
      </c>
      <c r="D47" s="21" t="s">
        <v>38</v>
      </c>
      <c r="E47" s="66">
        <v>0</v>
      </c>
      <c r="F47" s="68">
        <v>0</v>
      </c>
      <c r="G47" s="85">
        <f t="shared" si="0"/>
        <v>0</v>
      </c>
      <c r="H47" s="85">
        <f t="shared" si="1"/>
        <v>0</v>
      </c>
      <c r="I47" s="62"/>
    </row>
    <row r="48" spans="1:9" s="42" customFormat="1" ht="15.95" customHeight="1" x14ac:dyDescent="0.25">
      <c r="A48" s="20" t="s">
        <v>43</v>
      </c>
      <c r="B48" s="69" t="s">
        <v>16</v>
      </c>
      <c r="C48" s="23">
        <v>1</v>
      </c>
      <c r="D48" s="23" t="s">
        <v>78</v>
      </c>
      <c r="E48" s="66">
        <v>0</v>
      </c>
      <c r="F48" s="68">
        <v>0</v>
      </c>
      <c r="G48" s="85">
        <f t="shared" si="0"/>
        <v>0</v>
      </c>
      <c r="H48" s="85">
        <f t="shared" si="1"/>
        <v>0</v>
      </c>
      <c r="I48" s="62"/>
    </row>
    <row r="49" spans="1:9" s="42" customFormat="1" ht="15.95" customHeight="1" x14ac:dyDescent="0.25">
      <c r="A49" s="20" t="s">
        <v>203</v>
      </c>
      <c r="B49" s="69" t="s">
        <v>15</v>
      </c>
      <c r="C49" s="23">
        <v>5</v>
      </c>
      <c r="D49" s="23" t="s">
        <v>9</v>
      </c>
      <c r="E49" s="66">
        <v>0</v>
      </c>
      <c r="F49" s="68">
        <v>0</v>
      </c>
      <c r="G49" s="85">
        <f t="shared" si="0"/>
        <v>0</v>
      </c>
      <c r="H49" s="85">
        <f t="shared" si="1"/>
        <v>0</v>
      </c>
      <c r="I49" s="62"/>
    </row>
    <row r="50" spans="1:9" s="42" customFormat="1" ht="15.95" customHeight="1" x14ac:dyDescent="0.25">
      <c r="A50" s="20" t="s">
        <v>171</v>
      </c>
      <c r="B50" s="69" t="s">
        <v>15</v>
      </c>
      <c r="C50" s="23">
        <v>4</v>
      </c>
      <c r="D50" s="23" t="s">
        <v>9</v>
      </c>
      <c r="E50" s="66">
        <v>0</v>
      </c>
      <c r="F50" s="68">
        <v>0</v>
      </c>
      <c r="G50" s="85">
        <f t="shared" si="0"/>
        <v>0</v>
      </c>
      <c r="H50" s="85">
        <f t="shared" si="1"/>
        <v>0</v>
      </c>
      <c r="I50" s="62"/>
    </row>
    <row r="51" spans="1:9" s="42" customFormat="1" ht="15.95" customHeight="1" x14ac:dyDescent="0.25">
      <c r="A51" s="20" t="s">
        <v>171</v>
      </c>
      <c r="B51" s="69" t="s">
        <v>14</v>
      </c>
      <c r="C51" s="23">
        <v>20</v>
      </c>
      <c r="D51" s="23" t="s">
        <v>78</v>
      </c>
      <c r="E51" s="66">
        <v>0</v>
      </c>
      <c r="F51" s="68">
        <v>0</v>
      </c>
      <c r="G51" s="85">
        <f t="shared" si="0"/>
        <v>0</v>
      </c>
      <c r="H51" s="85">
        <f t="shared" si="1"/>
        <v>0</v>
      </c>
      <c r="I51" s="62"/>
    </row>
    <row r="52" spans="1:9" s="42" customFormat="1" ht="15.95" customHeight="1" x14ac:dyDescent="0.25">
      <c r="A52" s="20" t="s">
        <v>68</v>
      </c>
      <c r="B52" s="69" t="s">
        <v>14</v>
      </c>
      <c r="C52" s="23">
        <v>10</v>
      </c>
      <c r="D52" s="23" t="s">
        <v>9</v>
      </c>
      <c r="E52" s="66">
        <v>0</v>
      </c>
      <c r="F52" s="68">
        <v>0</v>
      </c>
      <c r="G52" s="85">
        <f t="shared" si="0"/>
        <v>0</v>
      </c>
      <c r="H52" s="85">
        <f t="shared" si="1"/>
        <v>0</v>
      </c>
      <c r="I52" s="62"/>
    </row>
    <row r="53" spans="1:9" s="42" customFormat="1" ht="15.95" customHeight="1" x14ac:dyDescent="0.25">
      <c r="A53" s="20" t="s">
        <v>74</v>
      </c>
      <c r="B53" s="69" t="s">
        <v>162</v>
      </c>
      <c r="C53" s="23">
        <v>3</v>
      </c>
      <c r="D53" s="23" t="s">
        <v>78</v>
      </c>
      <c r="E53" s="66">
        <v>0</v>
      </c>
      <c r="F53" s="68">
        <v>0</v>
      </c>
      <c r="G53" s="85">
        <f t="shared" si="0"/>
        <v>0</v>
      </c>
      <c r="H53" s="85">
        <f t="shared" si="1"/>
        <v>0</v>
      </c>
      <c r="I53" s="62"/>
    </row>
    <row r="54" spans="1:9" s="42" customFormat="1" ht="15.95" customHeight="1" x14ac:dyDescent="0.25">
      <c r="A54" s="20" t="s">
        <v>74</v>
      </c>
      <c r="B54" s="69" t="s">
        <v>15</v>
      </c>
      <c r="C54" s="23">
        <v>2</v>
      </c>
      <c r="D54" s="23" t="s">
        <v>9</v>
      </c>
      <c r="E54" s="66">
        <v>0</v>
      </c>
      <c r="F54" s="68">
        <v>0</v>
      </c>
      <c r="G54" s="85">
        <f t="shared" si="0"/>
        <v>0</v>
      </c>
      <c r="H54" s="85">
        <f t="shared" si="1"/>
        <v>0</v>
      </c>
      <c r="I54" s="62"/>
    </row>
    <row r="55" spans="1:9" s="42" customFormat="1" ht="15.95" customHeight="1" x14ac:dyDescent="0.25">
      <c r="A55" s="20" t="s">
        <v>121</v>
      </c>
      <c r="B55" s="69" t="s">
        <v>15</v>
      </c>
      <c r="C55" s="23">
        <v>5</v>
      </c>
      <c r="D55" s="23" t="s">
        <v>9</v>
      </c>
      <c r="E55" s="66">
        <v>0</v>
      </c>
      <c r="F55" s="68">
        <v>0</v>
      </c>
      <c r="G55" s="85">
        <f t="shared" si="0"/>
        <v>0</v>
      </c>
      <c r="H55" s="85">
        <f t="shared" si="1"/>
        <v>0</v>
      </c>
      <c r="I55" s="62"/>
    </row>
    <row r="56" spans="1:9" s="42" customFormat="1" ht="15.95" customHeight="1" x14ac:dyDescent="0.25">
      <c r="A56" s="20" t="s">
        <v>45</v>
      </c>
      <c r="B56" s="69" t="s">
        <v>18</v>
      </c>
      <c r="C56" s="23">
        <v>1</v>
      </c>
      <c r="D56" s="23" t="s">
        <v>38</v>
      </c>
      <c r="E56" s="66">
        <v>0</v>
      </c>
      <c r="F56" s="68">
        <v>0</v>
      </c>
      <c r="G56" s="85">
        <f t="shared" si="0"/>
        <v>0</v>
      </c>
      <c r="H56" s="85">
        <f t="shared" si="1"/>
        <v>0</v>
      </c>
      <c r="I56" s="62"/>
    </row>
    <row r="57" spans="1:9" s="42" customFormat="1" ht="15.95" customHeight="1" x14ac:dyDescent="0.25">
      <c r="A57" s="20" t="s">
        <v>45</v>
      </c>
      <c r="B57" s="69" t="s">
        <v>20</v>
      </c>
      <c r="C57" s="23">
        <v>20</v>
      </c>
      <c r="D57" s="23" t="s">
        <v>38</v>
      </c>
      <c r="E57" s="66">
        <v>0</v>
      </c>
      <c r="F57" s="68">
        <v>0</v>
      </c>
      <c r="G57" s="85">
        <f t="shared" si="0"/>
        <v>0</v>
      </c>
      <c r="H57" s="85">
        <f t="shared" si="1"/>
        <v>0</v>
      </c>
      <c r="I57" s="62"/>
    </row>
    <row r="58" spans="1:9" s="42" customFormat="1" ht="15.95" customHeight="1" x14ac:dyDescent="0.25">
      <c r="A58" s="20" t="s">
        <v>45</v>
      </c>
      <c r="B58" s="69" t="s">
        <v>19</v>
      </c>
      <c r="C58" s="23">
        <v>50</v>
      </c>
      <c r="D58" s="23" t="s">
        <v>38</v>
      </c>
      <c r="E58" s="66">
        <v>0</v>
      </c>
      <c r="F58" s="68">
        <v>0</v>
      </c>
      <c r="G58" s="85">
        <f t="shared" si="0"/>
        <v>0</v>
      </c>
      <c r="H58" s="85">
        <f t="shared" si="1"/>
        <v>0</v>
      </c>
      <c r="I58" s="62"/>
    </row>
    <row r="59" spans="1:9" s="42" customFormat="1" ht="15.95" customHeight="1" x14ac:dyDescent="0.25">
      <c r="A59" s="20" t="s">
        <v>190</v>
      </c>
      <c r="B59" s="69" t="s">
        <v>18</v>
      </c>
      <c r="C59" s="23">
        <v>15</v>
      </c>
      <c r="D59" s="23" t="s">
        <v>38</v>
      </c>
      <c r="E59" s="66">
        <v>0</v>
      </c>
      <c r="F59" s="68">
        <v>0</v>
      </c>
      <c r="G59" s="85">
        <f t="shared" si="0"/>
        <v>0</v>
      </c>
      <c r="H59" s="85">
        <f t="shared" si="1"/>
        <v>0</v>
      </c>
      <c r="I59" s="62"/>
    </row>
    <row r="60" spans="1:9" s="42" customFormat="1" ht="15.95" customHeight="1" x14ac:dyDescent="0.25">
      <c r="A60" s="20" t="s">
        <v>191</v>
      </c>
      <c r="B60" s="69" t="s">
        <v>182</v>
      </c>
      <c r="C60" s="23">
        <v>15</v>
      </c>
      <c r="D60" s="23" t="s">
        <v>38</v>
      </c>
      <c r="E60" s="66">
        <v>0</v>
      </c>
      <c r="F60" s="68">
        <v>0</v>
      </c>
      <c r="G60" s="85">
        <f t="shared" si="0"/>
        <v>0</v>
      </c>
      <c r="H60" s="85">
        <f t="shared" si="1"/>
        <v>0</v>
      </c>
      <c r="I60" s="62"/>
    </row>
    <row r="61" spans="1:9" s="42" customFormat="1" ht="15.95" customHeight="1" x14ac:dyDescent="0.25">
      <c r="A61" s="20" t="s">
        <v>75</v>
      </c>
      <c r="B61" s="69" t="s">
        <v>21</v>
      </c>
      <c r="C61" s="23">
        <v>30</v>
      </c>
      <c r="D61" s="23" t="s">
        <v>78</v>
      </c>
      <c r="E61" s="66">
        <v>0</v>
      </c>
      <c r="F61" s="68">
        <v>0</v>
      </c>
      <c r="G61" s="85">
        <f t="shared" si="0"/>
        <v>0</v>
      </c>
      <c r="H61" s="85">
        <f t="shared" si="1"/>
        <v>0</v>
      </c>
      <c r="I61" s="62"/>
    </row>
    <row r="62" spans="1:9" s="42" customFormat="1" ht="15.95" customHeight="1" x14ac:dyDescent="0.25">
      <c r="A62" s="20" t="s">
        <v>209</v>
      </c>
      <c r="B62" s="69" t="s">
        <v>115</v>
      </c>
      <c r="C62" s="23">
        <v>2</v>
      </c>
      <c r="D62" s="23" t="s">
        <v>78</v>
      </c>
      <c r="E62" s="66">
        <v>0</v>
      </c>
      <c r="F62" s="68">
        <v>0</v>
      </c>
      <c r="G62" s="85">
        <f t="shared" si="0"/>
        <v>0</v>
      </c>
      <c r="H62" s="85">
        <f t="shared" si="1"/>
        <v>0</v>
      </c>
      <c r="I62" s="62"/>
    </row>
    <row r="63" spans="1:9" s="42" customFormat="1" ht="15.95" customHeight="1" x14ac:dyDescent="0.25">
      <c r="A63" s="20" t="s">
        <v>76</v>
      </c>
      <c r="B63" s="69" t="s">
        <v>170</v>
      </c>
      <c r="C63" s="23">
        <v>20</v>
      </c>
      <c r="D63" s="23" t="s">
        <v>78</v>
      </c>
      <c r="E63" s="66">
        <v>0</v>
      </c>
      <c r="F63" s="68">
        <v>0</v>
      </c>
      <c r="G63" s="85">
        <f t="shared" si="0"/>
        <v>0</v>
      </c>
      <c r="H63" s="85">
        <f t="shared" si="1"/>
        <v>0</v>
      </c>
      <c r="I63" s="62"/>
    </row>
    <row r="64" spans="1:9" s="42" customFormat="1" ht="15.95" customHeight="1" x14ac:dyDescent="0.25">
      <c r="A64" s="20" t="s">
        <v>79</v>
      </c>
      <c r="B64" s="69" t="s">
        <v>15</v>
      </c>
      <c r="C64" s="23">
        <v>4</v>
      </c>
      <c r="D64" s="23" t="s">
        <v>9</v>
      </c>
      <c r="E64" s="66">
        <v>0</v>
      </c>
      <c r="F64" s="68">
        <v>0</v>
      </c>
      <c r="G64" s="85">
        <f t="shared" si="0"/>
        <v>0</v>
      </c>
      <c r="H64" s="85">
        <f t="shared" si="1"/>
        <v>0</v>
      </c>
      <c r="I64" s="62"/>
    </row>
    <row r="65" spans="1:9" s="42" customFormat="1" ht="15.95" customHeight="1" x14ac:dyDescent="0.25">
      <c r="A65" s="20" t="s">
        <v>79</v>
      </c>
      <c r="B65" s="69" t="s">
        <v>14</v>
      </c>
      <c r="C65" s="23">
        <v>6</v>
      </c>
      <c r="D65" s="23" t="s">
        <v>9</v>
      </c>
      <c r="E65" s="66">
        <v>0</v>
      </c>
      <c r="F65" s="68">
        <v>0</v>
      </c>
      <c r="G65" s="85">
        <f t="shared" si="0"/>
        <v>0</v>
      </c>
      <c r="H65" s="85">
        <f t="shared" si="1"/>
        <v>0</v>
      </c>
      <c r="I65" s="62"/>
    </row>
    <row r="66" spans="1:9" s="42" customFormat="1" ht="15.95" customHeight="1" x14ac:dyDescent="0.25">
      <c r="A66" s="20" t="s">
        <v>80</v>
      </c>
      <c r="B66" s="69" t="s">
        <v>15</v>
      </c>
      <c r="C66" s="23">
        <v>3</v>
      </c>
      <c r="D66" s="23" t="s">
        <v>9</v>
      </c>
      <c r="E66" s="66">
        <v>0</v>
      </c>
      <c r="F66" s="68">
        <v>0</v>
      </c>
      <c r="G66" s="85">
        <f t="shared" si="0"/>
        <v>0</v>
      </c>
      <c r="H66" s="85">
        <f t="shared" si="1"/>
        <v>0</v>
      </c>
      <c r="I66" s="62"/>
    </row>
    <row r="67" spans="1:9" s="42" customFormat="1" ht="15.95" customHeight="1" x14ac:dyDescent="0.25">
      <c r="A67" s="20" t="s">
        <v>80</v>
      </c>
      <c r="B67" s="69" t="s">
        <v>14</v>
      </c>
      <c r="C67" s="23">
        <v>25</v>
      </c>
      <c r="D67" s="23" t="s">
        <v>9</v>
      </c>
      <c r="E67" s="66">
        <v>0</v>
      </c>
      <c r="F67" s="68">
        <v>0</v>
      </c>
      <c r="G67" s="85">
        <f t="shared" si="0"/>
        <v>0</v>
      </c>
      <c r="H67" s="85">
        <f t="shared" si="1"/>
        <v>0</v>
      </c>
      <c r="I67" s="62"/>
    </row>
    <row r="68" spans="1:9" s="42" customFormat="1" ht="15.95" customHeight="1" x14ac:dyDescent="0.25">
      <c r="A68" s="20" t="s">
        <v>122</v>
      </c>
      <c r="B68" s="69" t="s">
        <v>15</v>
      </c>
      <c r="C68" s="23">
        <v>5</v>
      </c>
      <c r="D68" s="23" t="s">
        <v>9</v>
      </c>
      <c r="E68" s="66">
        <v>0</v>
      </c>
      <c r="F68" s="68">
        <v>0</v>
      </c>
      <c r="G68" s="85">
        <f t="shared" si="0"/>
        <v>0</v>
      </c>
      <c r="H68" s="85">
        <f t="shared" si="1"/>
        <v>0</v>
      </c>
      <c r="I68" s="62"/>
    </row>
    <row r="69" spans="1:9" s="42" customFormat="1" ht="15.95" customHeight="1" x14ac:dyDescent="0.25">
      <c r="A69" s="20" t="s">
        <v>123</v>
      </c>
      <c r="B69" s="69" t="s">
        <v>18</v>
      </c>
      <c r="C69" s="23">
        <v>2</v>
      </c>
      <c r="D69" s="23" t="s">
        <v>38</v>
      </c>
      <c r="E69" s="66">
        <v>0</v>
      </c>
      <c r="F69" s="68">
        <v>0</v>
      </c>
      <c r="G69" s="85">
        <f t="shared" si="0"/>
        <v>0</v>
      </c>
      <c r="H69" s="85">
        <f t="shared" si="1"/>
        <v>0</v>
      </c>
      <c r="I69" s="62"/>
    </row>
    <row r="70" spans="1:9" s="42" customFormat="1" ht="15.95" customHeight="1" x14ac:dyDescent="0.25">
      <c r="A70" s="20" t="s">
        <v>124</v>
      </c>
      <c r="B70" s="69" t="s">
        <v>15</v>
      </c>
      <c r="C70" s="23">
        <v>5</v>
      </c>
      <c r="D70" s="23" t="s">
        <v>9</v>
      </c>
      <c r="E70" s="66">
        <v>0</v>
      </c>
      <c r="F70" s="68">
        <v>0</v>
      </c>
      <c r="G70" s="85">
        <f t="shared" si="0"/>
        <v>0</v>
      </c>
      <c r="H70" s="85">
        <f t="shared" si="1"/>
        <v>0</v>
      </c>
      <c r="I70" s="62"/>
    </row>
    <row r="71" spans="1:9" s="42" customFormat="1" ht="15.95" customHeight="1" x14ac:dyDescent="0.25">
      <c r="A71" s="20" t="s">
        <v>125</v>
      </c>
      <c r="B71" s="69" t="s">
        <v>15</v>
      </c>
      <c r="C71" s="23">
        <v>10</v>
      </c>
      <c r="D71" s="23" t="s">
        <v>9</v>
      </c>
      <c r="E71" s="66">
        <v>0</v>
      </c>
      <c r="F71" s="68">
        <v>0</v>
      </c>
      <c r="G71" s="85">
        <f t="shared" si="0"/>
        <v>0</v>
      </c>
      <c r="H71" s="85">
        <f t="shared" si="1"/>
        <v>0</v>
      </c>
      <c r="I71" s="62"/>
    </row>
    <row r="72" spans="1:9" s="42" customFormat="1" ht="15.95" customHeight="1" x14ac:dyDescent="0.25">
      <c r="A72" s="20" t="s">
        <v>94</v>
      </c>
      <c r="B72" s="69" t="s">
        <v>14</v>
      </c>
      <c r="C72" s="23">
        <v>30</v>
      </c>
      <c r="D72" s="23" t="s">
        <v>9</v>
      </c>
      <c r="E72" s="66">
        <v>0</v>
      </c>
      <c r="F72" s="68">
        <v>0</v>
      </c>
      <c r="G72" s="85">
        <f t="shared" si="0"/>
        <v>0</v>
      </c>
      <c r="H72" s="85">
        <f t="shared" si="1"/>
        <v>0</v>
      </c>
      <c r="I72" s="62"/>
    </row>
    <row r="73" spans="1:9" s="42" customFormat="1" ht="15.95" customHeight="1" x14ac:dyDescent="0.25">
      <c r="A73" s="20" t="s">
        <v>46</v>
      </c>
      <c r="B73" s="69" t="s">
        <v>15</v>
      </c>
      <c r="C73" s="23">
        <v>7</v>
      </c>
      <c r="D73" s="23" t="s">
        <v>9</v>
      </c>
      <c r="E73" s="66">
        <v>0</v>
      </c>
      <c r="F73" s="68">
        <v>0</v>
      </c>
      <c r="G73" s="85">
        <f t="shared" si="0"/>
        <v>0</v>
      </c>
      <c r="H73" s="85">
        <f t="shared" si="1"/>
        <v>0</v>
      </c>
      <c r="I73" s="62"/>
    </row>
    <row r="74" spans="1:9" s="42" customFormat="1" ht="15.95" customHeight="1" x14ac:dyDescent="0.25">
      <c r="A74" s="20" t="s">
        <v>98</v>
      </c>
      <c r="B74" s="69" t="s">
        <v>15</v>
      </c>
      <c r="C74" s="23">
        <v>8</v>
      </c>
      <c r="D74" s="23" t="s">
        <v>9</v>
      </c>
      <c r="E74" s="66">
        <v>0</v>
      </c>
      <c r="F74" s="68">
        <v>0</v>
      </c>
      <c r="G74" s="85">
        <f t="shared" ref="G74:G94" si="2">(C74*E74)</f>
        <v>0</v>
      </c>
      <c r="H74" s="85">
        <f t="shared" ref="H74:H94" si="3">(C74*F74)</f>
        <v>0</v>
      </c>
      <c r="I74" s="62"/>
    </row>
    <row r="75" spans="1:9" s="42" customFormat="1" ht="15.95" customHeight="1" x14ac:dyDescent="0.25">
      <c r="A75" s="20" t="s">
        <v>134</v>
      </c>
      <c r="B75" s="69" t="s">
        <v>15</v>
      </c>
      <c r="C75" s="23">
        <v>5</v>
      </c>
      <c r="D75" s="23" t="s">
        <v>9</v>
      </c>
      <c r="E75" s="66">
        <v>0</v>
      </c>
      <c r="F75" s="68">
        <v>0</v>
      </c>
      <c r="G75" s="85">
        <f t="shared" si="2"/>
        <v>0</v>
      </c>
      <c r="H75" s="85">
        <f t="shared" si="3"/>
        <v>0</v>
      </c>
      <c r="I75" s="62"/>
    </row>
    <row r="76" spans="1:9" s="42" customFormat="1" ht="15.95" customHeight="1" x14ac:dyDescent="0.25">
      <c r="A76" s="20" t="s">
        <v>169</v>
      </c>
      <c r="B76" s="69" t="s">
        <v>15</v>
      </c>
      <c r="C76" s="23">
        <v>1</v>
      </c>
      <c r="D76" s="23" t="s">
        <v>9</v>
      </c>
      <c r="E76" s="66">
        <v>0</v>
      </c>
      <c r="F76" s="68">
        <v>0</v>
      </c>
      <c r="G76" s="85">
        <f t="shared" si="2"/>
        <v>0</v>
      </c>
      <c r="H76" s="85">
        <f t="shared" si="3"/>
        <v>0</v>
      </c>
      <c r="I76" s="62"/>
    </row>
    <row r="77" spans="1:9" s="42" customFormat="1" ht="15.95" customHeight="1" x14ac:dyDescent="0.25">
      <c r="A77" s="20" t="s">
        <v>126</v>
      </c>
      <c r="B77" s="69" t="s">
        <v>15</v>
      </c>
      <c r="C77" s="23">
        <v>15</v>
      </c>
      <c r="D77" s="23" t="s">
        <v>9</v>
      </c>
      <c r="E77" s="66">
        <v>0</v>
      </c>
      <c r="F77" s="68">
        <v>0</v>
      </c>
      <c r="G77" s="85">
        <f t="shared" si="2"/>
        <v>0</v>
      </c>
      <c r="H77" s="85">
        <f t="shared" si="3"/>
        <v>0</v>
      </c>
      <c r="I77" s="62"/>
    </row>
    <row r="78" spans="1:9" s="42" customFormat="1" ht="15.95" customHeight="1" x14ac:dyDescent="0.25">
      <c r="A78" s="20" t="s">
        <v>101</v>
      </c>
      <c r="B78" s="69" t="s">
        <v>18</v>
      </c>
      <c r="C78" s="23">
        <v>25</v>
      </c>
      <c r="D78" s="23" t="s">
        <v>38</v>
      </c>
      <c r="E78" s="66">
        <v>0</v>
      </c>
      <c r="F78" s="68">
        <v>0</v>
      </c>
      <c r="G78" s="85">
        <f t="shared" si="2"/>
        <v>0</v>
      </c>
      <c r="H78" s="85">
        <f t="shared" si="3"/>
        <v>0</v>
      </c>
      <c r="I78" s="62"/>
    </row>
    <row r="79" spans="1:9" s="42" customFormat="1" ht="15.95" customHeight="1" x14ac:dyDescent="0.25">
      <c r="A79" s="20" t="s">
        <v>223</v>
      </c>
      <c r="B79" s="69" t="s">
        <v>15</v>
      </c>
      <c r="C79" s="23">
        <v>8</v>
      </c>
      <c r="D79" s="23" t="s">
        <v>9</v>
      </c>
      <c r="E79" s="66">
        <v>0</v>
      </c>
      <c r="F79" s="68">
        <v>0</v>
      </c>
      <c r="G79" s="85">
        <f t="shared" si="2"/>
        <v>0</v>
      </c>
      <c r="H79" s="85">
        <f t="shared" si="3"/>
        <v>0</v>
      </c>
      <c r="I79" s="62"/>
    </row>
    <row r="80" spans="1:9" s="42" customFormat="1" ht="15.95" customHeight="1" x14ac:dyDescent="0.25">
      <c r="A80" s="20" t="s">
        <v>223</v>
      </c>
      <c r="B80" s="69" t="s">
        <v>14</v>
      </c>
      <c r="C80" s="23">
        <v>10</v>
      </c>
      <c r="D80" s="23" t="s">
        <v>9</v>
      </c>
      <c r="E80" s="66">
        <v>0</v>
      </c>
      <c r="F80" s="68">
        <v>0</v>
      </c>
      <c r="G80" s="85">
        <f t="shared" si="2"/>
        <v>0</v>
      </c>
      <c r="H80" s="85">
        <f t="shared" si="3"/>
        <v>0</v>
      </c>
      <c r="I80" s="62"/>
    </row>
    <row r="81" spans="1:9" s="42" customFormat="1" ht="15.95" customHeight="1" x14ac:dyDescent="0.25">
      <c r="A81" s="20" t="s">
        <v>77</v>
      </c>
      <c r="B81" s="69" t="s">
        <v>115</v>
      </c>
      <c r="C81" s="23">
        <v>5</v>
      </c>
      <c r="D81" s="23" t="s">
        <v>78</v>
      </c>
      <c r="E81" s="66">
        <v>0</v>
      </c>
      <c r="F81" s="68">
        <v>0</v>
      </c>
      <c r="G81" s="85">
        <f t="shared" si="2"/>
        <v>0</v>
      </c>
      <c r="H81" s="85">
        <f t="shared" si="3"/>
        <v>0</v>
      </c>
      <c r="I81" s="62"/>
    </row>
    <row r="82" spans="1:9" s="42" customFormat="1" ht="15.95" customHeight="1" x14ac:dyDescent="0.25">
      <c r="A82" s="20" t="s">
        <v>77</v>
      </c>
      <c r="B82" s="69" t="s">
        <v>18</v>
      </c>
      <c r="C82" s="23">
        <v>2</v>
      </c>
      <c r="D82" s="23" t="s">
        <v>38</v>
      </c>
      <c r="E82" s="66">
        <v>0</v>
      </c>
      <c r="F82" s="68">
        <v>0</v>
      </c>
      <c r="G82" s="85">
        <f t="shared" si="2"/>
        <v>0</v>
      </c>
      <c r="H82" s="85">
        <f t="shared" si="3"/>
        <v>0</v>
      </c>
      <c r="I82" s="62"/>
    </row>
    <row r="83" spans="1:9" s="44" customFormat="1" ht="15.95" customHeight="1" x14ac:dyDescent="0.25">
      <c r="A83" s="20" t="s">
        <v>47</v>
      </c>
      <c r="B83" s="69" t="s">
        <v>15</v>
      </c>
      <c r="C83" s="23">
        <v>50</v>
      </c>
      <c r="D83" s="23" t="s">
        <v>9</v>
      </c>
      <c r="E83" s="66">
        <v>0</v>
      </c>
      <c r="F83" s="68">
        <v>0</v>
      </c>
      <c r="G83" s="85">
        <f t="shared" si="2"/>
        <v>0</v>
      </c>
      <c r="H83" s="85">
        <f t="shared" si="3"/>
        <v>0</v>
      </c>
      <c r="I83" s="63"/>
    </row>
    <row r="84" spans="1:9" s="44" customFormat="1" ht="15.95" customHeight="1" x14ac:dyDescent="0.25">
      <c r="A84" s="29" t="s">
        <v>47</v>
      </c>
      <c r="B84" s="72" t="s">
        <v>14</v>
      </c>
      <c r="C84" s="30">
        <v>1</v>
      </c>
      <c r="D84" s="30" t="s">
        <v>78</v>
      </c>
      <c r="E84" s="66">
        <v>0</v>
      </c>
      <c r="F84" s="68">
        <v>0</v>
      </c>
      <c r="G84" s="85">
        <f t="shared" si="2"/>
        <v>0</v>
      </c>
      <c r="H84" s="85">
        <f t="shared" si="3"/>
        <v>0</v>
      </c>
      <c r="I84" s="63"/>
    </row>
    <row r="85" spans="1:9" s="44" customFormat="1" ht="15.95" customHeight="1" x14ac:dyDescent="0.25">
      <c r="A85" s="22" t="s">
        <v>102</v>
      </c>
      <c r="B85" s="69" t="s">
        <v>15</v>
      </c>
      <c r="C85" s="23">
        <v>5</v>
      </c>
      <c r="D85" s="23" t="s">
        <v>9</v>
      </c>
      <c r="E85" s="66">
        <v>0</v>
      </c>
      <c r="F85" s="68">
        <v>0</v>
      </c>
      <c r="G85" s="85">
        <f t="shared" si="2"/>
        <v>0</v>
      </c>
      <c r="H85" s="85">
        <f t="shared" si="3"/>
        <v>0</v>
      </c>
      <c r="I85" s="63"/>
    </row>
    <row r="86" spans="1:9" s="44" customFormat="1" ht="15.95" customHeight="1" x14ac:dyDescent="0.25">
      <c r="A86" s="22" t="s">
        <v>176</v>
      </c>
      <c r="B86" s="69" t="s">
        <v>177</v>
      </c>
      <c r="C86" s="23">
        <v>10</v>
      </c>
      <c r="D86" s="23" t="s">
        <v>9</v>
      </c>
      <c r="E86" s="66">
        <v>0</v>
      </c>
      <c r="F86" s="68">
        <v>0</v>
      </c>
      <c r="G86" s="85">
        <f t="shared" si="2"/>
        <v>0</v>
      </c>
      <c r="H86" s="85">
        <f t="shared" si="3"/>
        <v>0</v>
      </c>
      <c r="I86" s="63"/>
    </row>
    <row r="87" spans="1:9" s="44" customFormat="1" ht="15.95" customHeight="1" x14ac:dyDescent="0.25">
      <c r="A87" s="22" t="s">
        <v>176</v>
      </c>
      <c r="B87" s="69" t="s">
        <v>178</v>
      </c>
      <c r="C87" s="23">
        <v>15</v>
      </c>
      <c r="D87" s="23" t="s">
        <v>9</v>
      </c>
      <c r="E87" s="66">
        <v>0</v>
      </c>
      <c r="F87" s="68">
        <v>0</v>
      </c>
      <c r="G87" s="85">
        <f t="shared" si="2"/>
        <v>0</v>
      </c>
      <c r="H87" s="85">
        <f t="shared" si="3"/>
        <v>0</v>
      </c>
      <c r="I87" s="63"/>
    </row>
    <row r="88" spans="1:9" s="44" customFormat="1" ht="15.95" customHeight="1" x14ac:dyDescent="0.25">
      <c r="A88" s="22" t="s">
        <v>100</v>
      </c>
      <c r="B88" s="69" t="s">
        <v>18</v>
      </c>
      <c r="C88" s="23">
        <v>120</v>
      </c>
      <c r="D88" s="23" t="s">
        <v>38</v>
      </c>
      <c r="E88" s="66">
        <v>0</v>
      </c>
      <c r="F88" s="68">
        <v>0</v>
      </c>
      <c r="G88" s="85">
        <f t="shared" si="2"/>
        <v>0</v>
      </c>
      <c r="H88" s="85">
        <f t="shared" si="3"/>
        <v>0</v>
      </c>
      <c r="I88" s="63"/>
    </row>
    <row r="89" spans="1:9" s="44" customFormat="1" ht="15.95" customHeight="1" x14ac:dyDescent="0.25">
      <c r="A89" s="31" t="s">
        <v>167</v>
      </c>
      <c r="B89" s="73" t="s">
        <v>15</v>
      </c>
      <c r="C89" s="32">
        <v>5</v>
      </c>
      <c r="D89" s="32" t="s">
        <v>9</v>
      </c>
      <c r="E89" s="66">
        <v>0</v>
      </c>
      <c r="F89" s="68">
        <v>0</v>
      </c>
      <c r="G89" s="85">
        <f t="shared" si="2"/>
        <v>0</v>
      </c>
      <c r="H89" s="85">
        <f t="shared" si="3"/>
        <v>0</v>
      </c>
      <c r="I89" s="63"/>
    </row>
    <row r="90" spans="1:9" s="44" customFormat="1" ht="15.95" customHeight="1" x14ac:dyDescent="0.25">
      <c r="A90" s="22" t="s">
        <v>167</v>
      </c>
      <c r="B90" s="69" t="s">
        <v>14</v>
      </c>
      <c r="C90" s="23">
        <v>10</v>
      </c>
      <c r="D90" s="23" t="s">
        <v>9</v>
      </c>
      <c r="E90" s="66">
        <v>0</v>
      </c>
      <c r="F90" s="68">
        <v>0</v>
      </c>
      <c r="G90" s="85">
        <f t="shared" si="2"/>
        <v>0</v>
      </c>
      <c r="H90" s="85">
        <f t="shared" si="3"/>
        <v>0</v>
      </c>
      <c r="I90" s="63"/>
    </row>
    <row r="91" spans="1:9" s="44" customFormat="1" ht="15.95" customHeight="1" x14ac:dyDescent="0.25">
      <c r="A91" s="22" t="s">
        <v>130</v>
      </c>
      <c r="B91" s="69" t="s">
        <v>15</v>
      </c>
      <c r="C91" s="23">
        <v>4</v>
      </c>
      <c r="D91" s="23" t="s">
        <v>9</v>
      </c>
      <c r="E91" s="66">
        <v>0</v>
      </c>
      <c r="F91" s="68">
        <v>0</v>
      </c>
      <c r="G91" s="85">
        <f t="shared" si="2"/>
        <v>0</v>
      </c>
      <c r="H91" s="85">
        <f t="shared" si="3"/>
        <v>0</v>
      </c>
      <c r="I91" s="63"/>
    </row>
    <row r="92" spans="1:9" s="44" customFormat="1" ht="15.95" customHeight="1" x14ac:dyDescent="0.25">
      <c r="A92" s="22" t="s">
        <v>166</v>
      </c>
      <c r="B92" s="69" t="s">
        <v>22</v>
      </c>
      <c r="C92" s="23">
        <v>60</v>
      </c>
      <c r="D92" s="23" t="s">
        <v>9</v>
      </c>
      <c r="E92" s="66">
        <v>0</v>
      </c>
      <c r="F92" s="68">
        <v>0</v>
      </c>
      <c r="G92" s="85">
        <f t="shared" si="2"/>
        <v>0</v>
      </c>
      <c r="H92" s="85">
        <f t="shared" si="3"/>
        <v>0</v>
      </c>
      <c r="I92" s="63"/>
    </row>
    <row r="93" spans="1:9" x14ac:dyDescent="0.25">
      <c r="A93" s="22" t="s">
        <v>234</v>
      </c>
      <c r="B93" s="69" t="s">
        <v>239</v>
      </c>
      <c r="C93" s="23">
        <v>5</v>
      </c>
      <c r="D93" s="23" t="s">
        <v>78</v>
      </c>
      <c r="E93" s="66">
        <v>0</v>
      </c>
      <c r="F93" s="68">
        <v>0</v>
      </c>
      <c r="G93" s="85">
        <f t="shared" si="2"/>
        <v>0</v>
      </c>
      <c r="H93" s="85">
        <f t="shared" si="3"/>
        <v>0</v>
      </c>
      <c r="I93" s="64"/>
    </row>
    <row r="94" spans="1:9" ht="15.75" thickBot="1" x14ac:dyDescent="0.3">
      <c r="A94" s="22" t="s">
        <v>235</v>
      </c>
      <c r="B94" s="69" t="s">
        <v>194</v>
      </c>
      <c r="C94" s="23">
        <v>100</v>
      </c>
      <c r="D94" s="23" t="s">
        <v>9</v>
      </c>
      <c r="E94" s="66">
        <v>0</v>
      </c>
      <c r="F94" s="76">
        <v>0</v>
      </c>
      <c r="G94" s="86">
        <f t="shared" si="2"/>
        <v>0</v>
      </c>
      <c r="H94" s="86">
        <f t="shared" si="3"/>
        <v>0</v>
      </c>
      <c r="I94" s="64"/>
    </row>
    <row r="95" spans="1:9" ht="15.75" thickBot="1" x14ac:dyDescent="0.3">
      <c r="F95" s="77" t="s">
        <v>249</v>
      </c>
      <c r="G95" s="75">
        <f>SUM(G9:G94)</f>
        <v>0</v>
      </c>
      <c r="H95" s="74">
        <f>SUM(H9:H94)</f>
        <v>0</v>
      </c>
    </row>
    <row r="98" spans="1:9" ht="45" customHeight="1" x14ac:dyDescent="0.25">
      <c r="A98" s="169" t="s">
        <v>259</v>
      </c>
      <c r="B98" s="169"/>
      <c r="C98" s="169"/>
      <c r="D98" s="169"/>
      <c r="E98" s="170">
        <v>0</v>
      </c>
      <c r="F98" s="170"/>
      <c r="G98" s="64" t="s">
        <v>253</v>
      </c>
      <c r="H98" s="13"/>
      <c r="I98" s="13"/>
    </row>
    <row r="99" spans="1:9" x14ac:dyDescent="0.25">
      <c r="A99" s="163"/>
      <c r="B99" s="164"/>
      <c r="C99" s="164"/>
      <c r="D99" s="164"/>
      <c r="E99" s="164"/>
      <c r="F99" s="164"/>
      <c r="G99" s="165"/>
      <c r="H99" s="13"/>
      <c r="I99" s="13"/>
    </row>
    <row r="100" spans="1:9" ht="45" customHeight="1" x14ac:dyDescent="0.25">
      <c r="A100" s="166" t="s">
        <v>260</v>
      </c>
      <c r="B100" s="167"/>
      <c r="C100" s="167"/>
      <c r="D100" s="168"/>
      <c r="E100" s="171">
        <v>0</v>
      </c>
      <c r="F100" s="171"/>
      <c r="G100" s="64" t="s">
        <v>253</v>
      </c>
      <c r="H100" s="13"/>
      <c r="I100" s="13"/>
    </row>
    <row r="101" spans="1:9" x14ac:dyDescent="0.25">
      <c r="A101" s="163"/>
      <c r="B101" s="164"/>
      <c r="C101" s="164"/>
      <c r="D101" s="164"/>
      <c r="E101" s="164"/>
      <c r="F101" s="164"/>
      <c r="G101" s="165"/>
      <c r="H101" s="13"/>
      <c r="I101" s="13"/>
    </row>
    <row r="102" spans="1:9" ht="53.25" customHeight="1" x14ac:dyDescent="0.25">
      <c r="A102" s="166" t="s">
        <v>254</v>
      </c>
      <c r="B102" s="167"/>
      <c r="C102" s="167"/>
      <c r="D102" s="168"/>
      <c r="E102" s="172">
        <v>0</v>
      </c>
      <c r="F102" s="173"/>
      <c r="G102" s="64" t="s">
        <v>253</v>
      </c>
      <c r="H102" s="13"/>
      <c r="I102" s="13"/>
    </row>
    <row r="103" spans="1:9" x14ac:dyDescent="0.25">
      <c r="A103" s="163"/>
      <c r="B103" s="164"/>
      <c r="C103" s="164"/>
      <c r="D103" s="164"/>
      <c r="E103" s="164"/>
      <c r="F103" s="164"/>
      <c r="G103" s="165"/>
      <c r="H103" s="13"/>
      <c r="I103" s="13"/>
    </row>
    <row r="104" spans="1:9" ht="62.25" customHeight="1" x14ac:dyDescent="0.25">
      <c r="A104" s="166" t="s">
        <v>255</v>
      </c>
      <c r="B104" s="167"/>
      <c r="C104" s="167"/>
      <c r="D104" s="168"/>
      <c r="E104" s="174">
        <v>0</v>
      </c>
      <c r="F104" s="175"/>
      <c r="G104" s="64" t="s">
        <v>253</v>
      </c>
      <c r="H104" s="13"/>
      <c r="I104" s="13"/>
    </row>
    <row r="105" spans="1:9" x14ac:dyDescent="0.25">
      <c r="A105" s="13"/>
      <c r="E105" s="13"/>
      <c r="F105" s="13"/>
      <c r="G105" s="13"/>
      <c r="H105" s="13"/>
      <c r="I105" s="13"/>
    </row>
    <row r="106" spans="1:9" x14ac:dyDescent="0.25">
      <c r="A106" s="13"/>
      <c r="E106" s="13"/>
      <c r="F106" s="13"/>
      <c r="G106" s="13"/>
      <c r="H106" s="13"/>
      <c r="I106" s="13"/>
    </row>
    <row r="107" spans="1:9" x14ac:dyDescent="0.25">
      <c r="A107" s="13"/>
      <c r="E107" s="13"/>
      <c r="F107" s="13"/>
      <c r="G107" s="13"/>
      <c r="H107" s="13"/>
      <c r="I107" s="13"/>
    </row>
    <row r="108" spans="1:9" x14ac:dyDescent="0.25">
      <c r="A108" s="13" t="s">
        <v>256</v>
      </c>
      <c r="C108" s="6" t="s">
        <v>257</v>
      </c>
      <c r="E108" s="13"/>
      <c r="F108" s="13" t="s">
        <v>258</v>
      </c>
      <c r="G108" s="13"/>
      <c r="H108" s="13"/>
      <c r="I108" s="13"/>
    </row>
    <row r="109" spans="1:9" x14ac:dyDescent="0.25">
      <c r="A109" s="13"/>
      <c r="E109" s="13"/>
      <c r="F109" s="13"/>
      <c r="G109" s="13"/>
      <c r="H109" s="13"/>
      <c r="I109" s="13"/>
    </row>
    <row r="110" spans="1:9" x14ac:dyDescent="0.25">
      <c r="A110" s="13"/>
      <c r="E110" s="13"/>
      <c r="F110" s="13"/>
      <c r="G110" s="13"/>
      <c r="H110" s="13"/>
      <c r="I110" s="13"/>
    </row>
    <row r="111" spans="1:9" ht="15.75" thickBot="1" x14ac:dyDescent="0.3">
      <c r="A111" s="13"/>
      <c r="E111" s="13"/>
      <c r="F111" s="13"/>
      <c r="G111" s="13"/>
      <c r="H111" s="13"/>
      <c r="I111" s="13"/>
    </row>
    <row r="112" spans="1:9" ht="120" customHeight="1" thickBot="1" x14ac:dyDescent="0.3">
      <c r="A112" s="176" t="s">
        <v>261</v>
      </c>
      <c r="B112" s="177"/>
      <c r="C112" s="177"/>
      <c r="D112" s="177"/>
      <c r="E112" s="177"/>
      <c r="F112" s="177"/>
      <c r="G112" s="178"/>
      <c r="H112" s="13"/>
      <c r="I112" s="13"/>
    </row>
    <row r="113" spans="1:9" x14ac:dyDescent="0.25">
      <c r="A113" s="13"/>
      <c r="E113" s="13"/>
      <c r="F113" s="13"/>
      <c r="G113" s="13"/>
      <c r="H113" s="13"/>
      <c r="I113" s="13"/>
    </row>
    <row r="114" spans="1:9" x14ac:dyDescent="0.25">
      <c r="A114" s="13"/>
      <c r="E114" s="13"/>
      <c r="F114" s="13"/>
      <c r="G114" s="13"/>
      <c r="H114" s="13"/>
      <c r="I114" s="13"/>
    </row>
    <row r="115" spans="1:9" x14ac:dyDescent="0.25">
      <c r="A115" s="13"/>
      <c r="E115" s="13"/>
      <c r="F115" s="13"/>
      <c r="G115" s="13"/>
      <c r="H115" s="13"/>
      <c r="I115" s="13"/>
    </row>
    <row r="116" spans="1:9" x14ac:dyDescent="0.25">
      <c r="A116" s="13"/>
      <c r="E116" s="13"/>
      <c r="F116" s="13"/>
      <c r="G116" s="13"/>
      <c r="H116" s="13"/>
      <c r="I116" s="13"/>
    </row>
    <row r="117" spans="1:9" x14ac:dyDescent="0.25">
      <c r="A117" s="13"/>
      <c r="E117" s="13"/>
      <c r="F117" s="13"/>
      <c r="G117" s="13"/>
      <c r="H117" s="13"/>
      <c r="I117" s="13"/>
    </row>
    <row r="118" spans="1:9" x14ac:dyDescent="0.25">
      <c r="A118" s="13"/>
      <c r="E118" s="13"/>
      <c r="F118" s="13"/>
      <c r="G118" s="13"/>
      <c r="H118" s="13"/>
      <c r="I118" s="13"/>
    </row>
  </sheetData>
  <sheetProtection selectLockedCells="1"/>
  <mergeCells count="18">
    <mergeCell ref="A112:G112"/>
    <mergeCell ref="A102:D102"/>
    <mergeCell ref="E102:F102"/>
    <mergeCell ref="A104:D104"/>
    <mergeCell ref="E104:F104"/>
    <mergeCell ref="A103:G103"/>
    <mergeCell ref="E98:F98"/>
    <mergeCell ref="E100:F100"/>
    <mergeCell ref="A98:D98"/>
    <mergeCell ref="A99:G99"/>
    <mergeCell ref="A101:G101"/>
    <mergeCell ref="A100:D100"/>
    <mergeCell ref="I5:I8"/>
    <mergeCell ref="A2:E2"/>
    <mergeCell ref="A3:F3"/>
    <mergeCell ref="F5:F8"/>
    <mergeCell ref="G5:G8"/>
    <mergeCell ref="H5:H8"/>
  </mergeCells>
  <pageMargins left="0.39370078740157483" right="0.19685039370078741" top="0.39370078740157483" bottom="0.39370078740157483" header="0.19685039370078741" footer="0.19685039370078741"/>
  <pageSetup paperSize="9" scale="75" orientation="portrait" r:id="rId1"/>
  <headerFooter>
    <oddFooter>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20"/>
  <sheetViews>
    <sheetView topLeftCell="A105" zoomScaleNormal="100" zoomScaleSheetLayoutView="100" workbookViewId="0">
      <selection activeCell="A106" sqref="A106:XFD121"/>
    </sheetView>
  </sheetViews>
  <sheetFormatPr defaultColWidth="9.140625" defaultRowHeight="15" x14ac:dyDescent="0.25"/>
  <cols>
    <col min="1" max="1" width="25" style="2" customWidth="1"/>
    <col min="2" max="2" width="7.5703125" style="6" customWidth="1"/>
    <col min="3" max="3" width="7.28515625" style="2" customWidth="1"/>
    <col min="4" max="4" width="9.42578125" style="13" customWidth="1"/>
    <col min="5" max="5" width="11" style="2" customWidth="1"/>
    <col min="6" max="6" width="11.85546875" style="2" customWidth="1"/>
    <col min="7" max="7" width="14" style="2" customWidth="1"/>
    <col min="8" max="8" width="10.85546875" style="2" customWidth="1"/>
    <col min="9" max="9" width="22.140625" style="2" customWidth="1"/>
    <col min="10" max="16384" width="9.140625" style="2"/>
  </cols>
  <sheetData>
    <row r="1" spans="1:9" ht="21.75" customHeight="1" x14ac:dyDescent="0.25">
      <c r="A1" s="3"/>
      <c r="B1" s="5"/>
      <c r="C1" s="3"/>
      <c r="D1" s="3"/>
      <c r="E1" s="3"/>
      <c r="F1" s="3"/>
    </row>
    <row r="2" spans="1:9" ht="15" customHeight="1" x14ac:dyDescent="0.25"/>
    <row r="3" spans="1:9" ht="19.5" customHeight="1" x14ac:dyDescent="0.25">
      <c r="A3" s="118" t="s">
        <v>3</v>
      </c>
      <c r="B3" s="119"/>
      <c r="C3" s="119"/>
      <c r="D3" s="119"/>
      <c r="E3" s="119"/>
      <c r="F3" s="55"/>
    </row>
    <row r="4" spans="1:9" ht="20.25" customHeight="1" x14ac:dyDescent="0.25">
      <c r="A4" s="119" t="s">
        <v>6</v>
      </c>
      <c r="B4" s="119"/>
      <c r="C4" s="119"/>
      <c r="D4" s="119"/>
      <c r="E4" s="119"/>
      <c r="F4" s="119"/>
    </row>
    <row r="5" spans="1:9" ht="8.1" customHeight="1" thickBot="1" x14ac:dyDescent="0.35">
      <c r="A5" s="11"/>
      <c r="B5" s="11"/>
      <c r="C5" s="11"/>
      <c r="D5" s="19"/>
      <c r="E5" s="11"/>
      <c r="F5" s="34"/>
      <c r="G5" s="35"/>
    </row>
    <row r="6" spans="1:9" ht="15" customHeight="1" x14ac:dyDescent="0.25">
      <c r="A6" s="49" t="s">
        <v>0</v>
      </c>
      <c r="B6" s="50" t="s">
        <v>13</v>
      </c>
      <c r="C6" s="50" t="s">
        <v>2</v>
      </c>
      <c r="D6" s="50" t="s">
        <v>34</v>
      </c>
      <c r="E6" s="135" t="s">
        <v>250</v>
      </c>
      <c r="F6" s="132" t="s">
        <v>246</v>
      </c>
      <c r="G6" s="138" t="s">
        <v>247</v>
      </c>
      <c r="H6" s="129" t="s">
        <v>252</v>
      </c>
      <c r="I6" s="115" t="s">
        <v>248</v>
      </c>
    </row>
    <row r="7" spans="1:9" ht="15" customHeight="1" x14ac:dyDescent="0.25">
      <c r="A7" s="51"/>
      <c r="B7" s="52"/>
      <c r="C7" s="52" t="s">
        <v>1</v>
      </c>
      <c r="D7" s="52" t="s">
        <v>35</v>
      </c>
      <c r="E7" s="136"/>
      <c r="F7" s="133"/>
      <c r="G7" s="139"/>
      <c r="H7" s="130"/>
      <c r="I7" s="116"/>
    </row>
    <row r="8" spans="1:9" ht="15" customHeight="1" x14ac:dyDescent="0.25">
      <c r="A8" s="51"/>
      <c r="B8" s="52"/>
      <c r="C8" s="52" t="s">
        <v>36</v>
      </c>
      <c r="D8" s="52"/>
      <c r="E8" s="136"/>
      <c r="F8" s="133"/>
      <c r="G8" s="139"/>
      <c r="H8" s="130"/>
      <c r="I8" s="116"/>
    </row>
    <row r="9" spans="1:9" ht="15.75" customHeight="1" thickBot="1" x14ac:dyDescent="0.3">
      <c r="A9" s="53"/>
      <c r="B9" s="54"/>
      <c r="C9" s="54" t="s">
        <v>37</v>
      </c>
      <c r="D9" s="54"/>
      <c r="E9" s="137"/>
      <c r="F9" s="134"/>
      <c r="G9" s="140"/>
      <c r="H9" s="131"/>
      <c r="I9" s="117"/>
    </row>
    <row r="10" spans="1:9" s="16" customFormat="1" ht="15.95" customHeight="1" x14ac:dyDescent="0.25">
      <c r="A10" s="25" t="s">
        <v>48</v>
      </c>
      <c r="B10" s="71" t="s">
        <v>15</v>
      </c>
      <c r="C10" s="21">
        <v>5</v>
      </c>
      <c r="D10" s="21" t="s">
        <v>9</v>
      </c>
      <c r="E10" s="83">
        <v>0</v>
      </c>
      <c r="F10" s="109">
        <v>0</v>
      </c>
      <c r="G10" s="111">
        <f>(C10*E10)</f>
        <v>0</v>
      </c>
      <c r="H10" s="111">
        <f>(C10*F10)</f>
        <v>0</v>
      </c>
      <c r="I10" s="82"/>
    </row>
    <row r="11" spans="1:9" s="16" customFormat="1" ht="15.95" customHeight="1" x14ac:dyDescent="0.25">
      <c r="A11" s="20" t="s">
        <v>48</v>
      </c>
      <c r="B11" s="71" t="s">
        <v>14</v>
      </c>
      <c r="C11" s="21">
        <v>5</v>
      </c>
      <c r="D11" s="21" t="s">
        <v>9</v>
      </c>
      <c r="E11" s="83">
        <v>0</v>
      </c>
      <c r="F11" s="110">
        <v>0</v>
      </c>
      <c r="G11" s="111">
        <f t="shared" ref="G11:G74" si="0">(C11*E11)</f>
        <v>0</v>
      </c>
      <c r="H11" s="111">
        <f t="shared" ref="H11:H74" si="1">(C11*F11)</f>
        <v>0</v>
      </c>
      <c r="I11" s="78"/>
    </row>
    <row r="12" spans="1:9" s="10" customFormat="1" ht="15.95" customHeight="1" x14ac:dyDescent="0.25">
      <c r="A12" s="20" t="s">
        <v>71</v>
      </c>
      <c r="B12" s="69" t="s">
        <v>26</v>
      </c>
      <c r="C12" s="23">
        <v>1</v>
      </c>
      <c r="D12" s="23" t="s">
        <v>78</v>
      </c>
      <c r="E12" s="83">
        <v>0</v>
      </c>
      <c r="F12" s="110">
        <v>0</v>
      </c>
      <c r="G12" s="111">
        <f t="shared" si="0"/>
        <v>0</v>
      </c>
      <c r="H12" s="111">
        <f t="shared" si="1"/>
        <v>0</v>
      </c>
      <c r="I12" s="79"/>
    </row>
    <row r="13" spans="1:9" s="10" customFormat="1" ht="15.95" customHeight="1" x14ac:dyDescent="0.25">
      <c r="A13" s="20" t="s">
        <v>71</v>
      </c>
      <c r="B13" s="69" t="s">
        <v>15</v>
      </c>
      <c r="C13" s="23">
        <v>5</v>
      </c>
      <c r="D13" s="23" t="s">
        <v>9</v>
      </c>
      <c r="E13" s="83">
        <v>0</v>
      </c>
      <c r="F13" s="110">
        <v>0</v>
      </c>
      <c r="G13" s="111">
        <f t="shared" si="0"/>
        <v>0</v>
      </c>
      <c r="H13" s="111">
        <f t="shared" si="1"/>
        <v>0</v>
      </c>
      <c r="I13" s="79"/>
    </row>
    <row r="14" spans="1:9" s="16" customFormat="1" ht="15.95" customHeight="1" x14ac:dyDescent="0.25">
      <c r="A14" s="20" t="s">
        <v>110</v>
      </c>
      <c r="B14" s="69" t="s">
        <v>112</v>
      </c>
      <c r="C14" s="23">
        <v>2</v>
      </c>
      <c r="D14" s="23" t="s">
        <v>78</v>
      </c>
      <c r="E14" s="83">
        <v>0</v>
      </c>
      <c r="F14" s="110">
        <v>0</v>
      </c>
      <c r="G14" s="111">
        <f t="shared" si="0"/>
        <v>0</v>
      </c>
      <c r="H14" s="111">
        <f t="shared" si="1"/>
        <v>0</v>
      </c>
      <c r="I14" s="78"/>
    </row>
    <row r="15" spans="1:9" s="16" customFormat="1" ht="15.95" customHeight="1" x14ac:dyDescent="0.25">
      <c r="A15" s="20" t="s">
        <v>138</v>
      </c>
      <c r="B15" s="71" t="s">
        <v>15</v>
      </c>
      <c r="C15" s="21">
        <v>1</v>
      </c>
      <c r="D15" s="21" t="s">
        <v>9</v>
      </c>
      <c r="E15" s="83">
        <v>0</v>
      </c>
      <c r="F15" s="110">
        <v>0</v>
      </c>
      <c r="G15" s="111">
        <f t="shared" si="0"/>
        <v>0</v>
      </c>
      <c r="H15" s="111">
        <f t="shared" si="1"/>
        <v>0</v>
      </c>
      <c r="I15" s="78"/>
    </row>
    <row r="16" spans="1:9" s="16" customFormat="1" ht="15.95" customHeight="1" x14ac:dyDescent="0.25">
      <c r="A16" s="20" t="s">
        <v>138</v>
      </c>
      <c r="B16" s="71" t="s">
        <v>14</v>
      </c>
      <c r="C16" s="21">
        <v>5</v>
      </c>
      <c r="D16" s="21" t="s">
        <v>9</v>
      </c>
      <c r="E16" s="83">
        <v>0</v>
      </c>
      <c r="F16" s="110">
        <v>0</v>
      </c>
      <c r="G16" s="111">
        <f t="shared" si="0"/>
        <v>0</v>
      </c>
      <c r="H16" s="111">
        <f t="shared" si="1"/>
        <v>0</v>
      </c>
      <c r="I16" s="78"/>
    </row>
    <row r="17" spans="1:9" s="16" customFormat="1" ht="15.95" customHeight="1" x14ac:dyDescent="0.25">
      <c r="A17" s="20" t="s">
        <v>72</v>
      </c>
      <c r="B17" s="71" t="s">
        <v>111</v>
      </c>
      <c r="C17" s="21">
        <v>2</v>
      </c>
      <c r="D17" s="21" t="s">
        <v>78</v>
      </c>
      <c r="E17" s="83">
        <v>0</v>
      </c>
      <c r="F17" s="110">
        <v>0</v>
      </c>
      <c r="G17" s="111">
        <f t="shared" si="0"/>
        <v>0</v>
      </c>
      <c r="H17" s="111">
        <f t="shared" si="1"/>
        <v>0</v>
      </c>
      <c r="I17" s="78"/>
    </row>
    <row r="18" spans="1:9" s="16" customFormat="1" ht="15.95" customHeight="1" x14ac:dyDescent="0.25">
      <c r="A18" s="24" t="s">
        <v>56</v>
      </c>
      <c r="B18" s="71" t="s">
        <v>173</v>
      </c>
      <c r="C18" s="21">
        <v>2</v>
      </c>
      <c r="D18" s="21" t="s">
        <v>78</v>
      </c>
      <c r="E18" s="83">
        <v>0</v>
      </c>
      <c r="F18" s="110">
        <v>0</v>
      </c>
      <c r="G18" s="111">
        <f t="shared" si="0"/>
        <v>0</v>
      </c>
      <c r="H18" s="111">
        <f t="shared" si="1"/>
        <v>0</v>
      </c>
      <c r="I18" s="78"/>
    </row>
    <row r="19" spans="1:9" s="16" customFormat="1" ht="15.95" customHeight="1" x14ac:dyDescent="0.25">
      <c r="A19" s="22" t="s">
        <v>56</v>
      </c>
      <c r="B19" s="69" t="s">
        <v>18</v>
      </c>
      <c r="C19" s="23">
        <v>3</v>
      </c>
      <c r="D19" s="23" t="s">
        <v>38</v>
      </c>
      <c r="E19" s="83">
        <v>0</v>
      </c>
      <c r="F19" s="110">
        <v>0</v>
      </c>
      <c r="G19" s="111">
        <f t="shared" si="0"/>
        <v>0</v>
      </c>
      <c r="H19" s="111">
        <f t="shared" si="1"/>
        <v>0</v>
      </c>
      <c r="I19" s="78"/>
    </row>
    <row r="20" spans="1:9" s="16" customFormat="1" ht="15.95" customHeight="1" x14ac:dyDescent="0.25">
      <c r="A20" s="20" t="s">
        <v>81</v>
      </c>
      <c r="B20" s="71" t="s">
        <v>15</v>
      </c>
      <c r="C20" s="21">
        <v>3</v>
      </c>
      <c r="D20" s="21" t="s">
        <v>9</v>
      </c>
      <c r="E20" s="83">
        <v>0</v>
      </c>
      <c r="F20" s="110">
        <v>0</v>
      </c>
      <c r="G20" s="111">
        <f t="shared" si="0"/>
        <v>0</v>
      </c>
      <c r="H20" s="111">
        <f t="shared" si="1"/>
        <v>0</v>
      </c>
      <c r="I20" s="78"/>
    </row>
    <row r="21" spans="1:9" s="16" customFormat="1" ht="15.95" customHeight="1" x14ac:dyDescent="0.25">
      <c r="A21" s="20" t="s">
        <v>73</v>
      </c>
      <c r="B21" s="71" t="s">
        <v>15</v>
      </c>
      <c r="C21" s="21">
        <v>5</v>
      </c>
      <c r="D21" s="21" t="s">
        <v>9</v>
      </c>
      <c r="E21" s="83">
        <v>0</v>
      </c>
      <c r="F21" s="110">
        <v>0</v>
      </c>
      <c r="G21" s="111">
        <f t="shared" si="0"/>
        <v>0</v>
      </c>
      <c r="H21" s="111">
        <f t="shared" si="1"/>
        <v>0</v>
      </c>
      <c r="I21" s="78"/>
    </row>
    <row r="22" spans="1:9" s="10" customFormat="1" ht="15.95" customHeight="1" x14ac:dyDescent="0.25">
      <c r="A22" s="20" t="s">
        <v>139</v>
      </c>
      <c r="B22" s="69" t="s">
        <v>15</v>
      </c>
      <c r="C22" s="23">
        <v>5</v>
      </c>
      <c r="D22" s="23" t="s">
        <v>9</v>
      </c>
      <c r="E22" s="83">
        <v>0</v>
      </c>
      <c r="F22" s="110">
        <v>0</v>
      </c>
      <c r="G22" s="111">
        <f t="shared" si="0"/>
        <v>0</v>
      </c>
      <c r="H22" s="111">
        <f t="shared" si="1"/>
        <v>0</v>
      </c>
      <c r="I22" s="79"/>
    </row>
    <row r="23" spans="1:9" s="10" customFormat="1" ht="15.95" customHeight="1" x14ac:dyDescent="0.25">
      <c r="A23" s="20" t="s">
        <v>70</v>
      </c>
      <c r="B23" s="69" t="s">
        <v>15</v>
      </c>
      <c r="C23" s="23">
        <v>36</v>
      </c>
      <c r="D23" s="23" t="s">
        <v>9</v>
      </c>
      <c r="E23" s="83">
        <v>0</v>
      </c>
      <c r="F23" s="110">
        <v>0</v>
      </c>
      <c r="G23" s="111">
        <f t="shared" si="0"/>
        <v>0</v>
      </c>
      <c r="H23" s="111">
        <f t="shared" si="1"/>
        <v>0</v>
      </c>
      <c r="I23" s="79"/>
    </row>
    <row r="24" spans="1:9" s="10" customFormat="1" ht="15.95" customHeight="1" x14ac:dyDescent="0.25">
      <c r="A24" s="20" t="s">
        <v>215</v>
      </c>
      <c r="B24" s="69" t="s">
        <v>15</v>
      </c>
      <c r="C24" s="23">
        <v>5</v>
      </c>
      <c r="D24" s="23" t="s">
        <v>9</v>
      </c>
      <c r="E24" s="83">
        <v>0</v>
      </c>
      <c r="F24" s="110">
        <v>0</v>
      </c>
      <c r="G24" s="111">
        <f t="shared" si="0"/>
        <v>0</v>
      </c>
      <c r="H24" s="111">
        <f t="shared" si="1"/>
        <v>0</v>
      </c>
      <c r="I24" s="79"/>
    </row>
    <row r="25" spans="1:9" s="10" customFormat="1" ht="15.95" customHeight="1" x14ac:dyDescent="0.25">
      <c r="A25" s="20" t="s">
        <v>117</v>
      </c>
      <c r="B25" s="69" t="s">
        <v>15</v>
      </c>
      <c r="C25" s="23">
        <v>15</v>
      </c>
      <c r="D25" s="23" t="s">
        <v>9</v>
      </c>
      <c r="E25" s="83">
        <v>0</v>
      </c>
      <c r="F25" s="110">
        <v>0</v>
      </c>
      <c r="G25" s="111">
        <f t="shared" si="0"/>
        <v>0</v>
      </c>
      <c r="H25" s="111">
        <f t="shared" si="1"/>
        <v>0</v>
      </c>
      <c r="I25" s="79"/>
    </row>
    <row r="26" spans="1:9" s="10" customFormat="1" ht="15.95" customHeight="1" x14ac:dyDescent="0.25">
      <c r="A26" s="20" t="s">
        <v>117</v>
      </c>
      <c r="B26" s="69" t="s">
        <v>23</v>
      </c>
      <c r="C26" s="23">
        <v>20</v>
      </c>
      <c r="D26" s="23" t="s">
        <v>9</v>
      </c>
      <c r="E26" s="83">
        <v>0</v>
      </c>
      <c r="F26" s="110">
        <v>0</v>
      </c>
      <c r="G26" s="111">
        <f t="shared" si="0"/>
        <v>0</v>
      </c>
      <c r="H26" s="111">
        <f t="shared" si="1"/>
        <v>0</v>
      </c>
      <c r="I26" s="79"/>
    </row>
    <row r="27" spans="1:9" s="10" customFormat="1" ht="15.95" customHeight="1" x14ac:dyDescent="0.25">
      <c r="A27" s="20" t="s">
        <v>82</v>
      </c>
      <c r="B27" s="69" t="s">
        <v>140</v>
      </c>
      <c r="C27" s="23">
        <v>5</v>
      </c>
      <c r="D27" s="23" t="s">
        <v>78</v>
      </c>
      <c r="E27" s="83">
        <v>0</v>
      </c>
      <c r="F27" s="110">
        <v>0</v>
      </c>
      <c r="G27" s="111">
        <f t="shared" si="0"/>
        <v>0</v>
      </c>
      <c r="H27" s="111">
        <f t="shared" si="1"/>
        <v>0</v>
      </c>
      <c r="I27" s="79"/>
    </row>
    <row r="28" spans="1:9" s="10" customFormat="1" ht="15.95" customHeight="1" x14ac:dyDescent="0.25">
      <c r="A28" s="20" t="s">
        <v>83</v>
      </c>
      <c r="B28" s="69" t="s">
        <v>15</v>
      </c>
      <c r="C28" s="23">
        <v>10</v>
      </c>
      <c r="D28" s="23" t="s">
        <v>9</v>
      </c>
      <c r="E28" s="83">
        <v>0</v>
      </c>
      <c r="F28" s="110">
        <v>0</v>
      </c>
      <c r="G28" s="111">
        <f t="shared" si="0"/>
        <v>0</v>
      </c>
      <c r="H28" s="111">
        <f t="shared" si="1"/>
        <v>0</v>
      </c>
      <c r="I28" s="79"/>
    </row>
    <row r="29" spans="1:9" s="10" customFormat="1" ht="15.95" customHeight="1" x14ac:dyDescent="0.25">
      <c r="A29" s="24" t="s">
        <v>83</v>
      </c>
      <c r="B29" s="69" t="s">
        <v>14</v>
      </c>
      <c r="C29" s="23">
        <v>3</v>
      </c>
      <c r="D29" s="23" t="s">
        <v>78</v>
      </c>
      <c r="E29" s="83">
        <v>0</v>
      </c>
      <c r="F29" s="110">
        <v>0</v>
      </c>
      <c r="G29" s="111">
        <f t="shared" si="0"/>
        <v>0</v>
      </c>
      <c r="H29" s="111">
        <f t="shared" si="1"/>
        <v>0</v>
      </c>
      <c r="I29" s="79"/>
    </row>
    <row r="30" spans="1:9" s="10" customFormat="1" ht="15.95" customHeight="1" x14ac:dyDescent="0.25">
      <c r="A30" s="24" t="s">
        <v>83</v>
      </c>
      <c r="B30" s="69" t="s">
        <v>23</v>
      </c>
      <c r="C30" s="23">
        <v>10</v>
      </c>
      <c r="D30" s="23" t="s">
        <v>9</v>
      </c>
      <c r="E30" s="83">
        <v>0</v>
      </c>
      <c r="F30" s="110">
        <v>0</v>
      </c>
      <c r="G30" s="111">
        <f t="shared" si="0"/>
        <v>0</v>
      </c>
      <c r="H30" s="111">
        <f t="shared" si="1"/>
        <v>0</v>
      </c>
      <c r="I30" s="79"/>
    </row>
    <row r="31" spans="1:9" s="16" customFormat="1" ht="15.95" customHeight="1" x14ac:dyDescent="0.25">
      <c r="A31" s="22" t="s">
        <v>58</v>
      </c>
      <c r="B31" s="69" t="s">
        <v>15</v>
      </c>
      <c r="C31" s="23">
        <v>10</v>
      </c>
      <c r="D31" s="23" t="s">
        <v>9</v>
      </c>
      <c r="E31" s="83">
        <v>0</v>
      </c>
      <c r="F31" s="110">
        <v>0</v>
      </c>
      <c r="G31" s="111">
        <f t="shared" si="0"/>
        <v>0</v>
      </c>
      <c r="H31" s="111">
        <f t="shared" si="1"/>
        <v>0</v>
      </c>
      <c r="I31" s="78"/>
    </row>
    <row r="32" spans="1:9" s="16" customFormat="1" ht="15.95" customHeight="1" x14ac:dyDescent="0.25">
      <c r="A32" s="20" t="s">
        <v>58</v>
      </c>
      <c r="B32" s="69" t="s">
        <v>14</v>
      </c>
      <c r="C32" s="23">
        <v>10</v>
      </c>
      <c r="D32" s="23" t="s">
        <v>9</v>
      </c>
      <c r="E32" s="83">
        <v>0</v>
      </c>
      <c r="F32" s="110">
        <v>0</v>
      </c>
      <c r="G32" s="111">
        <f t="shared" si="0"/>
        <v>0</v>
      </c>
      <c r="H32" s="111">
        <f t="shared" si="1"/>
        <v>0</v>
      </c>
      <c r="I32" s="78"/>
    </row>
    <row r="33" spans="1:9" s="16" customFormat="1" ht="15.95" customHeight="1" x14ac:dyDescent="0.25">
      <c r="A33" s="25" t="s">
        <v>58</v>
      </c>
      <c r="B33" s="71" t="s">
        <v>22</v>
      </c>
      <c r="C33" s="21">
        <v>40</v>
      </c>
      <c r="D33" s="21" t="s">
        <v>9</v>
      </c>
      <c r="E33" s="83">
        <v>0</v>
      </c>
      <c r="F33" s="110">
        <v>0</v>
      </c>
      <c r="G33" s="111">
        <f t="shared" si="0"/>
        <v>0</v>
      </c>
      <c r="H33" s="111">
        <f t="shared" si="1"/>
        <v>0</v>
      </c>
      <c r="I33" s="78"/>
    </row>
    <row r="34" spans="1:9" s="16" customFormat="1" ht="15.95" customHeight="1" x14ac:dyDescent="0.25">
      <c r="A34" s="25" t="s">
        <v>181</v>
      </c>
      <c r="B34" s="71" t="s">
        <v>15</v>
      </c>
      <c r="C34" s="21">
        <v>20</v>
      </c>
      <c r="D34" s="21" t="s">
        <v>9</v>
      </c>
      <c r="E34" s="83">
        <v>0</v>
      </c>
      <c r="F34" s="110">
        <v>0</v>
      </c>
      <c r="G34" s="111">
        <f t="shared" si="0"/>
        <v>0</v>
      </c>
      <c r="H34" s="111">
        <f t="shared" si="1"/>
        <v>0</v>
      </c>
      <c r="I34" s="78"/>
    </row>
    <row r="35" spans="1:9" s="16" customFormat="1" ht="15.95" customHeight="1" x14ac:dyDescent="0.25">
      <c r="A35" s="25" t="s">
        <v>181</v>
      </c>
      <c r="B35" s="71" t="s">
        <v>14</v>
      </c>
      <c r="C35" s="21">
        <v>40</v>
      </c>
      <c r="D35" s="21" t="s">
        <v>9</v>
      </c>
      <c r="E35" s="83">
        <v>0</v>
      </c>
      <c r="F35" s="110">
        <v>0</v>
      </c>
      <c r="G35" s="111">
        <f t="shared" si="0"/>
        <v>0</v>
      </c>
      <c r="H35" s="111">
        <f t="shared" si="1"/>
        <v>0</v>
      </c>
      <c r="I35" s="78"/>
    </row>
    <row r="36" spans="1:9" s="10" customFormat="1" ht="15.95" customHeight="1" x14ac:dyDescent="0.25">
      <c r="A36" s="20" t="s">
        <v>84</v>
      </c>
      <c r="B36" s="69" t="s">
        <v>15</v>
      </c>
      <c r="C36" s="23">
        <v>10</v>
      </c>
      <c r="D36" s="23" t="s">
        <v>9</v>
      </c>
      <c r="E36" s="83">
        <v>0</v>
      </c>
      <c r="F36" s="110">
        <v>0</v>
      </c>
      <c r="G36" s="111">
        <f t="shared" si="0"/>
        <v>0</v>
      </c>
      <c r="H36" s="111">
        <f t="shared" si="1"/>
        <v>0</v>
      </c>
      <c r="I36" s="79"/>
    </row>
    <row r="37" spans="1:9" s="10" customFormat="1" ht="15.95" customHeight="1" x14ac:dyDescent="0.25">
      <c r="A37" s="25" t="s">
        <v>84</v>
      </c>
      <c r="B37" s="71" t="s">
        <v>23</v>
      </c>
      <c r="C37" s="21">
        <v>10</v>
      </c>
      <c r="D37" s="21" t="s">
        <v>9</v>
      </c>
      <c r="E37" s="83">
        <v>0</v>
      </c>
      <c r="F37" s="110">
        <v>0</v>
      </c>
      <c r="G37" s="111">
        <f t="shared" si="0"/>
        <v>0</v>
      </c>
      <c r="H37" s="111">
        <f t="shared" si="1"/>
        <v>0</v>
      </c>
      <c r="I37" s="79"/>
    </row>
    <row r="38" spans="1:9" s="10" customFormat="1" ht="15.95" customHeight="1" x14ac:dyDescent="0.25">
      <c r="A38" s="25" t="s">
        <v>217</v>
      </c>
      <c r="B38" s="71" t="s">
        <v>218</v>
      </c>
      <c r="C38" s="21">
        <v>5</v>
      </c>
      <c r="D38" s="21" t="s">
        <v>78</v>
      </c>
      <c r="E38" s="83">
        <v>0</v>
      </c>
      <c r="F38" s="110">
        <v>0</v>
      </c>
      <c r="G38" s="111">
        <f t="shared" si="0"/>
        <v>0</v>
      </c>
      <c r="H38" s="111">
        <f t="shared" si="1"/>
        <v>0</v>
      </c>
      <c r="I38" s="79"/>
    </row>
    <row r="39" spans="1:9" s="10" customFormat="1" ht="15.95" customHeight="1" x14ac:dyDescent="0.25">
      <c r="A39" s="20" t="s">
        <v>141</v>
      </c>
      <c r="B39" s="69" t="s">
        <v>24</v>
      </c>
      <c r="C39" s="23">
        <v>2</v>
      </c>
      <c r="D39" s="23" t="s">
        <v>78</v>
      </c>
      <c r="E39" s="83">
        <v>0</v>
      </c>
      <c r="F39" s="110">
        <v>0</v>
      </c>
      <c r="G39" s="111">
        <f t="shared" si="0"/>
        <v>0</v>
      </c>
      <c r="H39" s="111">
        <f t="shared" si="1"/>
        <v>0</v>
      </c>
      <c r="I39" s="79"/>
    </row>
    <row r="40" spans="1:9" s="16" customFormat="1" ht="15.95" customHeight="1" x14ac:dyDescent="0.25">
      <c r="A40" s="25" t="s">
        <v>225</v>
      </c>
      <c r="B40" s="71" t="s">
        <v>24</v>
      </c>
      <c r="C40" s="21">
        <v>20</v>
      </c>
      <c r="D40" s="21" t="s">
        <v>78</v>
      </c>
      <c r="E40" s="83">
        <v>0</v>
      </c>
      <c r="F40" s="110">
        <v>0</v>
      </c>
      <c r="G40" s="111">
        <f t="shared" si="0"/>
        <v>0</v>
      </c>
      <c r="H40" s="111">
        <f t="shared" si="1"/>
        <v>0</v>
      </c>
      <c r="I40" s="78"/>
    </row>
    <row r="41" spans="1:9" s="16" customFormat="1" ht="15.95" customHeight="1" x14ac:dyDescent="0.25">
      <c r="A41" s="25" t="s">
        <v>225</v>
      </c>
      <c r="B41" s="71" t="s">
        <v>15</v>
      </c>
      <c r="C41" s="21">
        <v>2</v>
      </c>
      <c r="D41" s="21" t="s">
        <v>9</v>
      </c>
      <c r="E41" s="83">
        <v>0</v>
      </c>
      <c r="F41" s="110">
        <v>0</v>
      </c>
      <c r="G41" s="111">
        <f t="shared" si="0"/>
        <v>0</v>
      </c>
      <c r="H41" s="111">
        <f t="shared" si="1"/>
        <v>0</v>
      </c>
      <c r="I41" s="78"/>
    </row>
    <row r="42" spans="1:9" s="16" customFormat="1" ht="15.95" customHeight="1" x14ac:dyDescent="0.25">
      <c r="A42" s="25" t="s">
        <v>127</v>
      </c>
      <c r="B42" s="71" t="s">
        <v>15</v>
      </c>
      <c r="C42" s="21">
        <v>1</v>
      </c>
      <c r="D42" s="21" t="s">
        <v>9</v>
      </c>
      <c r="E42" s="83">
        <v>0</v>
      </c>
      <c r="F42" s="110">
        <v>0</v>
      </c>
      <c r="G42" s="111">
        <f t="shared" si="0"/>
        <v>0</v>
      </c>
      <c r="H42" s="111">
        <f t="shared" si="1"/>
        <v>0</v>
      </c>
      <c r="I42" s="78"/>
    </row>
    <row r="43" spans="1:9" s="16" customFormat="1" ht="15.95" customHeight="1" x14ac:dyDescent="0.25">
      <c r="A43" s="20" t="s">
        <v>142</v>
      </c>
      <c r="B43" s="71" t="s">
        <v>143</v>
      </c>
      <c r="C43" s="21">
        <v>2</v>
      </c>
      <c r="D43" s="21" t="s">
        <v>78</v>
      </c>
      <c r="E43" s="83">
        <v>0</v>
      </c>
      <c r="F43" s="110">
        <v>0</v>
      </c>
      <c r="G43" s="111">
        <f t="shared" si="0"/>
        <v>0</v>
      </c>
      <c r="H43" s="111">
        <f t="shared" si="1"/>
        <v>0</v>
      </c>
      <c r="I43" s="78"/>
    </row>
    <row r="44" spans="1:9" s="16" customFormat="1" ht="15.95" customHeight="1" x14ac:dyDescent="0.25">
      <c r="A44" s="20" t="s">
        <v>142</v>
      </c>
      <c r="B44" s="69" t="s">
        <v>18</v>
      </c>
      <c r="C44" s="23">
        <v>9</v>
      </c>
      <c r="D44" s="23" t="s">
        <v>38</v>
      </c>
      <c r="E44" s="83">
        <v>0</v>
      </c>
      <c r="F44" s="110">
        <v>0</v>
      </c>
      <c r="G44" s="111">
        <f t="shared" si="0"/>
        <v>0</v>
      </c>
      <c r="H44" s="111">
        <f t="shared" si="1"/>
        <v>0</v>
      </c>
      <c r="I44" s="78"/>
    </row>
    <row r="45" spans="1:9" s="10" customFormat="1" ht="15.95" customHeight="1" x14ac:dyDescent="0.25">
      <c r="A45" s="20" t="s">
        <v>148</v>
      </c>
      <c r="B45" s="69" t="s">
        <v>15</v>
      </c>
      <c r="C45" s="23">
        <v>1</v>
      </c>
      <c r="D45" s="23" t="s">
        <v>9</v>
      </c>
      <c r="E45" s="83">
        <v>0</v>
      </c>
      <c r="F45" s="110">
        <v>0</v>
      </c>
      <c r="G45" s="111">
        <f t="shared" si="0"/>
        <v>0</v>
      </c>
      <c r="H45" s="111">
        <f t="shared" si="1"/>
        <v>0</v>
      </c>
      <c r="I45" s="79"/>
    </row>
    <row r="46" spans="1:9" s="9" customFormat="1" ht="15.95" customHeight="1" x14ac:dyDescent="0.25">
      <c r="A46" s="20" t="s">
        <v>50</v>
      </c>
      <c r="B46" s="69" t="s">
        <v>15</v>
      </c>
      <c r="C46" s="23">
        <v>3</v>
      </c>
      <c r="D46" s="23" t="s">
        <v>9</v>
      </c>
      <c r="E46" s="83">
        <v>0</v>
      </c>
      <c r="F46" s="110">
        <v>0</v>
      </c>
      <c r="G46" s="111">
        <f t="shared" si="0"/>
        <v>0</v>
      </c>
      <c r="H46" s="111">
        <f t="shared" si="1"/>
        <v>0</v>
      </c>
      <c r="I46" s="78"/>
    </row>
    <row r="47" spans="1:9" s="16" customFormat="1" ht="15.95" customHeight="1" x14ac:dyDescent="0.25">
      <c r="A47" s="26" t="s">
        <v>31</v>
      </c>
      <c r="B47" s="69" t="s">
        <v>150</v>
      </c>
      <c r="C47" s="23">
        <v>10</v>
      </c>
      <c r="D47" s="23" t="s">
        <v>78</v>
      </c>
      <c r="E47" s="83">
        <v>0</v>
      </c>
      <c r="F47" s="110">
        <v>0</v>
      </c>
      <c r="G47" s="111">
        <f t="shared" si="0"/>
        <v>0</v>
      </c>
      <c r="H47" s="111">
        <f t="shared" si="1"/>
        <v>0</v>
      </c>
      <c r="I47" s="78"/>
    </row>
    <row r="48" spans="1:9" s="16" customFormat="1" ht="15.95" customHeight="1" x14ac:dyDescent="0.25">
      <c r="A48" s="26" t="s">
        <v>32</v>
      </c>
      <c r="B48" s="69" t="s">
        <v>33</v>
      </c>
      <c r="C48" s="23">
        <v>10</v>
      </c>
      <c r="D48" s="23" t="s">
        <v>78</v>
      </c>
      <c r="E48" s="83">
        <v>0</v>
      </c>
      <c r="F48" s="110">
        <v>0</v>
      </c>
      <c r="G48" s="111">
        <f t="shared" si="0"/>
        <v>0</v>
      </c>
      <c r="H48" s="111">
        <f t="shared" si="1"/>
        <v>0</v>
      </c>
      <c r="I48" s="78"/>
    </row>
    <row r="49" spans="1:15" s="9" customFormat="1" ht="15.95" customHeight="1" x14ac:dyDescent="0.25">
      <c r="A49" s="20" t="s">
        <v>144</v>
      </c>
      <c r="B49" s="69" t="s">
        <v>15</v>
      </c>
      <c r="C49" s="23">
        <v>5</v>
      </c>
      <c r="D49" s="23" t="s">
        <v>9</v>
      </c>
      <c r="E49" s="83">
        <v>0</v>
      </c>
      <c r="F49" s="110">
        <v>0</v>
      </c>
      <c r="G49" s="111">
        <f t="shared" si="0"/>
        <v>0</v>
      </c>
      <c r="H49" s="111">
        <f t="shared" si="1"/>
        <v>0</v>
      </c>
      <c r="I49" s="78"/>
    </row>
    <row r="50" spans="1:15" s="16" customFormat="1" ht="15.95" customHeight="1" x14ac:dyDescent="0.25">
      <c r="A50" s="20" t="s">
        <v>144</v>
      </c>
      <c r="B50" s="69" t="s">
        <v>14</v>
      </c>
      <c r="C50" s="23">
        <v>1</v>
      </c>
      <c r="D50" s="23" t="s">
        <v>9</v>
      </c>
      <c r="E50" s="83">
        <v>0</v>
      </c>
      <c r="F50" s="110">
        <v>0</v>
      </c>
      <c r="G50" s="111">
        <f t="shared" si="0"/>
        <v>0</v>
      </c>
      <c r="H50" s="111">
        <f t="shared" si="1"/>
        <v>0</v>
      </c>
      <c r="I50" s="78"/>
    </row>
    <row r="51" spans="1:15" s="16" customFormat="1" ht="15.95" customHeight="1" x14ac:dyDescent="0.25">
      <c r="A51" s="20" t="s">
        <v>220</v>
      </c>
      <c r="B51" s="69" t="s">
        <v>15</v>
      </c>
      <c r="C51" s="23">
        <v>2</v>
      </c>
      <c r="D51" s="23" t="s">
        <v>9</v>
      </c>
      <c r="E51" s="83">
        <v>0</v>
      </c>
      <c r="F51" s="110">
        <v>0</v>
      </c>
      <c r="G51" s="111">
        <f t="shared" si="0"/>
        <v>0</v>
      </c>
      <c r="H51" s="111">
        <f t="shared" si="1"/>
        <v>0</v>
      </c>
      <c r="I51" s="78"/>
    </row>
    <row r="52" spans="1:15" s="16" customFormat="1" ht="15.95" customHeight="1" x14ac:dyDescent="0.25">
      <c r="A52" s="20" t="s">
        <v>179</v>
      </c>
      <c r="B52" s="69" t="s">
        <v>180</v>
      </c>
      <c r="C52" s="23">
        <v>2</v>
      </c>
      <c r="D52" s="23" t="s">
        <v>78</v>
      </c>
      <c r="E52" s="83">
        <v>0</v>
      </c>
      <c r="F52" s="110">
        <v>0</v>
      </c>
      <c r="G52" s="111">
        <f t="shared" si="0"/>
        <v>0</v>
      </c>
      <c r="H52" s="111">
        <f t="shared" si="1"/>
        <v>0</v>
      </c>
      <c r="I52" s="78"/>
    </row>
    <row r="53" spans="1:15" s="16" customFormat="1" ht="15.95" customHeight="1" x14ac:dyDescent="0.25">
      <c r="A53" s="20" t="s">
        <v>116</v>
      </c>
      <c r="B53" s="69" t="s">
        <v>15</v>
      </c>
      <c r="C53" s="23">
        <v>1</v>
      </c>
      <c r="D53" s="23" t="s">
        <v>9</v>
      </c>
      <c r="E53" s="83">
        <v>0</v>
      </c>
      <c r="F53" s="110">
        <v>0</v>
      </c>
      <c r="G53" s="111">
        <f t="shared" si="0"/>
        <v>0</v>
      </c>
      <c r="H53" s="111">
        <f t="shared" si="1"/>
        <v>0</v>
      </c>
      <c r="I53" s="78"/>
    </row>
    <row r="54" spans="1:15" s="9" customFormat="1" ht="15.95" customHeight="1" x14ac:dyDescent="0.25">
      <c r="A54" s="20" t="s">
        <v>51</v>
      </c>
      <c r="B54" s="69" t="s">
        <v>15</v>
      </c>
      <c r="C54" s="23">
        <v>50</v>
      </c>
      <c r="D54" s="23" t="s">
        <v>9</v>
      </c>
      <c r="E54" s="83">
        <v>0</v>
      </c>
      <c r="F54" s="110">
        <v>0</v>
      </c>
      <c r="G54" s="111">
        <f t="shared" si="0"/>
        <v>0</v>
      </c>
      <c r="H54" s="111">
        <f t="shared" si="1"/>
        <v>0</v>
      </c>
      <c r="I54" s="80"/>
      <c r="J54" s="36"/>
      <c r="K54" s="37"/>
      <c r="L54" s="38"/>
      <c r="M54" s="39"/>
      <c r="N54" s="35"/>
      <c r="O54" s="35"/>
    </row>
    <row r="55" spans="1:15" s="16" customFormat="1" ht="15.95" customHeight="1" x14ac:dyDescent="0.25">
      <c r="A55" s="20" t="s">
        <v>227</v>
      </c>
      <c r="B55" s="69" t="s">
        <v>15</v>
      </c>
      <c r="C55" s="23">
        <v>2</v>
      </c>
      <c r="D55" s="23" t="s">
        <v>9</v>
      </c>
      <c r="E55" s="83">
        <v>0</v>
      </c>
      <c r="F55" s="110">
        <v>0</v>
      </c>
      <c r="G55" s="111">
        <f t="shared" si="0"/>
        <v>0</v>
      </c>
      <c r="H55" s="111">
        <f t="shared" si="1"/>
        <v>0</v>
      </c>
      <c r="I55" s="80"/>
      <c r="J55" s="36"/>
      <c r="K55" s="37"/>
      <c r="L55" s="38"/>
      <c r="M55" s="39"/>
      <c r="N55" s="35"/>
      <c r="O55" s="35"/>
    </row>
    <row r="56" spans="1:15" s="16" customFormat="1" ht="15.95" customHeight="1" x14ac:dyDescent="0.25">
      <c r="A56" s="20" t="s">
        <v>85</v>
      </c>
      <c r="B56" s="69" t="s">
        <v>15</v>
      </c>
      <c r="C56" s="23">
        <v>1</v>
      </c>
      <c r="D56" s="23" t="s">
        <v>9</v>
      </c>
      <c r="E56" s="83">
        <v>0</v>
      </c>
      <c r="F56" s="110">
        <v>0</v>
      </c>
      <c r="G56" s="111">
        <f t="shared" si="0"/>
        <v>0</v>
      </c>
      <c r="H56" s="111">
        <f t="shared" si="1"/>
        <v>0</v>
      </c>
      <c r="I56" s="78"/>
      <c r="J56" s="40"/>
      <c r="K56" s="40"/>
      <c r="L56" s="40"/>
      <c r="M56" s="40"/>
      <c r="N56" s="40"/>
      <c r="O56" s="40"/>
    </row>
    <row r="57" spans="1:15" s="16" customFormat="1" ht="15.95" customHeight="1" x14ac:dyDescent="0.25">
      <c r="A57" s="20" t="s">
        <v>149</v>
      </c>
      <c r="B57" s="69" t="s">
        <v>15</v>
      </c>
      <c r="C57" s="23">
        <v>10</v>
      </c>
      <c r="D57" s="23" t="s">
        <v>9</v>
      </c>
      <c r="E57" s="83">
        <v>0</v>
      </c>
      <c r="F57" s="110">
        <v>0</v>
      </c>
      <c r="G57" s="111">
        <f t="shared" si="0"/>
        <v>0</v>
      </c>
      <c r="H57" s="111">
        <f t="shared" si="1"/>
        <v>0</v>
      </c>
      <c r="I57" s="78"/>
    </row>
    <row r="58" spans="1:15" s="16" customFormat="1" ht="15.95" customHeight="1" x14ac:dyDescent="0.25">
      <c r="A58" s="20" t="s">
        <v>149</v>
      </c>
      <c r="B58" s="69" t="s">
        <v>14</v>
      </c>
      <c r="C58" s="23">
        <v>10</v>
      </c>
      <c r="D58" s="23" t="s">
        <v>9</v>
      </c>
      <c r="E58" s="83">
        <v>0</v>
      </c>
      <c r="F58" s="110">
        <v>0</v>
      </c>
      <c r="G58" s="111">
        <f t="shared" si="0"/>
        <v>0</v>
      </c>
      <c r="H58" s="111">
        <f t="shared" si="1"/>
        <v>0</v>
      </c>
      <c r="I58" s="78"/>
    </row>
    <row r="59" spans="1:15" s="16" customFormat="1" ht="15.95" customHeight="1" x14ac:dyDescent="0.25">
      <c r="A59" s="20" t="s">
        <v>97</v>
      </c>
      <c r="B59" s="69" t="s">
        <v>113</v>
      </c>
      <c r="C59" s="23">
        <v>10</v>
      </c>
      <c r="D59" s="23" t="s">
        <v>78</v>
      </c>
      <c r="E59" s="83">
        <v>0</v>
      </c>
      <c r="F59" s="110">
        <v>0</v>
      </c>
      <c r="G59" s="111">
        <f t="shared" si="0"/>
        <v>0</v>
      </c>
      <c r="H59" s="111">
        <f t="shared" si="1"/>
        <v>0</v>
      </c>
      <c r="I59" s="78"/>
    </row>
    <row r="60" spans="1:15" s="16" customFormat="1" ht="15.95" customHeight="1" x14ac:dyDescent="0.25">
      <c r="A60" s="20" t="s">
        <v>86</v>
      </c>
      <c r="B60" s="69" t="s">
        <v>147</v>
      </c>
      <c r="C60" s="23">
        <v>2</v>
      </c>
      <c r="D60" s="23" t="s">
        <v>78</v>
      </c>
      <c r="E60" s="83">
        <v>0</v>
      </c>
      <c r="F60" s="110">
        <v>0</v>
      </c>
      <c r="G60" s="111">
        <f t="shared" si="0"/>
        <v>0</v>
      </c>
      <c r="H60" s="111">
        <f t="shared" si="1"/>
        <v>0</v>
      </c>
      <c r="I60" s="78"/>
    </row>
    <row r="61" spans="1:15" s="16" customFormat="1" ht="15.95" customHeight="1" x14ac:dyDescent="0.25">
      <c r="A61" s="20" t="s">
        <v>87</v>
      </c>
      <c r="B61" s="69" t="s">
        <v>15</v>
      </c>
      <c r="C61" s="23">
        <v>1</v>
      </c>
      <c r="D61" s="23" t="s">
        <v>9</v>
      </c>
      <c r="E61" s="83">
        <v>0</v>
      </c>
      <c r="F61" s="110">
        <v>0</v>
      </c>
      <c r="G61" s="111">
        <f t="shared" si="0"/>
        <v>0</v>
      </c>
      <c r="H61" s="111">
        <f t="shared" si="1"/>
        <v>0</v>
      </c>
      <c r="I61" s="78"/>
    </row>
    <row r="62" spans="1:15" s="16" customFormat="1" ht="15.95" customHeight="1" x14ac:dyDescent="0.25">
      <c r="A62" s="20" t="s">
        <v>88</v>
      </c>
      <c r="B62" s="69" t="s">
        <v>15</v>
      </c>
      <c r="C62" s="23">
        <v>1</v>
      </c>
      <c r="D62" s="23" t="s">
        <v>9</v>
      </c>
      <c r="E62" s="83">
        <v>0</v>
      </c>
      <c r="F62" s="110">
        <v>0</v>
      </c>
      <c r="G62" s="111">
        <f t="shared" si="0"/>
        <v>0</v>
      </c>
      <c r="H62" s="111">
        <f t="shared" si="1"/>
        <v>0</v>
      </c>
      <c r="I62" s="78"/>
    </row>
    <row r="63" spans="1:15" s="16" customFormat="1" ht="15.95" customHeight="1" x14ac:dyDescent="0.25">
      <c r="A63" s="20" t="s">
        <v>89</v>
      </c>
      <c r="B63" s="69" t="s">
        <v>15</v>
      </c>
      <c r="C63" s="23">
        <v>2</v>
      </c>
      <c r="D63" s="23" t="s">
        <v>9</v>
      </c>
      <c r="E63" s="83">
        <v>0</v>
      </c>
      <c r="F63" s="110">
        <v>0</v>
      </c>
      <c r="G63" s="111">
        <f t="shared" si="0"/>
        <v>0</v>
      </c>
      <c r="H63" s="111">
        <f t="shared" si="1"/>
        <v>0</v>
      </c>
      <c r="I63" s="78"/>
    </row>
    <row r="64" spans="1:15" s="16" customFormat="1" ht="15.95" customHeight="1" x14ac:dyDescent="0.25">
      <c r="A64" s="20" t="s">
        <v>145</v>
      </c>
      <c r="B64" s="69" t="s">
        <v>30</v>
      </c>
      <c r="C64" s="23">
        <v>1</v>
      </c>
      <c r="D64" s="23" t="s">
        <v>78</v>
      </c>
      <c r="E64" s="83">
        <v>0</v>
      </c>
      <c r="F64" s="110">
        <v>0</v>
      </c>
      <c r="G64" s="111">
        <f t="shared" si="0"/>
        <v>0</v>
      </c>
      <c r="H64" s="111">
        <f t="shared" si="1"/>
        <v>0</v>
      </c>
      <c r="I64" s="78"/>
    </row>
    <row r="65" spans="1:9" s="16" customFormat="1" ht="15.95" customHeight="1" x14ac:dyDescent="0.25">
      <c r="A65" s="20" t="s">
        <v>146</v>
      </c>
      <c r="B65" s="69" t="s">
        <v>15</v>
      </c>
      <c r="C65" s="23">
        <v>2</v>
      </c>
      <c r="D65" s="23" t="s">
        <v>9</v>
      </c>
      <c r="E65" s="83">
        <v>0</v>
      </c>
      <c r="F65" s="110">
        <v>0</v>
      </c>
      <c r="G65" s="111">
        <f t="shared" si="0"/>
        <v>0</v>
      </c>
      <c r="H65" s="111">
        <f t="shared" si="1"/>
        <v>0</v>
      </c>
      <c r="I65" s="78"/>
    </row>
    <row r="66" spans="1:9" s="16" customFormat="1" ht="15.95" customHeight="1" x14ac:dyDescent="0.25">
      <c r="A66" s="20" t="s">
        <v>146</v>
      </c>
      <c r="B66" s="69" t="s">
        <v>14</v>
      </c>
      <c r="C66" s="23">
        <v>10</v>
      </c>
      <c r="D66" s="23" t="s">
        <v>9</v>
      </c>
      <c r="E66" s="83">
        <v>0</v>
      </c>
      <c r="F66" s="110">
        <v>0</v>
      </c>
      <c r="G66" s="111">
        <f t="shared" si="0"/>
        <v>0</v>
      </c>
      <c r="H66" s="111">
        <f t="shared" si="1"/>
        <v>0</v>
      </c>
      <c r="I66" s="78"/>
    </row>
    <row r="67" spans="1:9" s="16" customFormat="1" ht="15.95" customHeight="1" x14ac:dyDescent="0.25">
      <c r="A67" s="20" t="s">
        <v>90</v>
      </c>
      <c r="B67" s="69" t="s">
        <v>24</v>
      </c>
      <c r="C67" s="23">
        <v>4</v>
      </c>
      <c r="D67" s="23" t="s">
        <v>78</v>
      </c>
      <c r="E67" s="83">
        <v>0</v>
      </c>
      <c r="F67" s="110">
        <v>0</v>
      </c>
      <c r="G67" s="111">
        <f t="shared" si="0"/>
        <v>0</v>
      </c>
      <c r="H67" s="111">
        <f t="shared" si="1"/>
        <v>0</v>
      </c>
      <c r="I67" s="78"/>
    </row>
    <row r="68" spans="1:9" s="16" customFormat="1" ht="15.95" customHeight="1" x14ac:dyDescent="0.25">
      <c r="A68" s="20" t="s">
        <v>91</v>
      </c>
      <c r="B68" s="69" t="s">
        <v>18</v>
      </c>
      <c r="C68" s="23">
        <v>1</v>
      </c>
      <c r="D68" s="23" t="s">
        <v>38</v>
      </c>
      <c r="E68" s="83">
        <v>0</v>
      </c>
      <c r="F68" s="110">
        <v>0</v>
      </c>
      <c r="G68" s="111">
        <f t="shared" si="0"/>
        <v>0</v>
      </c>
      <c r="H68" s="111">
        <f t="shared" si="1"/>
        <v>0</v>
      </c>
      <c r="I68" s="78"/>
    </row>
    <row r="69" spans="1:9" s="16" customFormat="1" ht="15.95" customHeight="1" x14ac:dyDescent="0.25">
      <c r="A69" s="20" t="s">
        <v>53</v>
      </c>
      <c r="B69" s="69" t="s">
        <v>15</v>
      </c>
      <c r="C69" s="23">
        <v>8</v>
      </c>
      <c r="D69" s="23" t="s">
        <v>9</v>
      </c>
      <c r="E69" s="83">
        <v>0</v>
      </c>
      <c r="F69" s="110">
        <v>0</v>
      </c>
      <c r="G69" s="111">
        <f t="shared" si="0"/>
        <v>0</v>
      </c>
      <c r="H69" s="111">
        <f t="shared" si="1"/>
        <v>0</v>
      </c>
      <c r="I69" s="78"/>
    </row>
    <row r="70" spans="1:9" s="16" customFormat="1" ht="15.95" customHeight="1" x14ac:dyDescent="0.25">
      <c r="A70" s="20" t="s">
        <v>53</v>
      </c>
      <c r="B70" s="69" t="s">
        <v>14</v>
      </c>
      <c r="C70" s="23">
        <v>15</v>
      </c>
      <c r="D70" s="23" t="s">
        <v>9</v>
      </c>
      <c r="E70" s="83">
        <v>0</v>
      </c>
      <c r="F70" s="110">
        <v>0</v>
      </c>
      <c r="G70" s="111">
        <f t="shared" si="0"/>
        <v>0</v>
      </c>
      <c r="H70" s="111">
        <f t="shared" si="1"/>
        <v>0</v>
      </c>
      <c r="I70" s="78"/>
    </row>
    <row r="71" spans="1:9" s="9" customFormat="1" ht="15.95" customHeight="1" x14ac:dyDescent="0.25">
      <c r="A71" s="20" t="s">
        <v>52</v>
      </c>
      <c r="B71" s="69" t="s">
        <v>22</v>
      </c>
      <c r="C71" s="23">
        <v>20</v>
      </c>
      <c r="D71" s="23" t="s">
        <v>9</v>
      </c>
      <c r="E71" s="83">
        <v>0</v>
      </c>
      <c r="F71" s="110">
        <v>0</v>
      </c>
      <c r="G71" s="111">
        <f t="shared" si="0"/>
        <v>0</v>
      </c>
      <c r="H71" s="111">
        <f t="shared" si="1"/>
        <v>0</v>
      </c>
      <c r="I71" s="78"/>
    </row>
    <row r="72" spans="1:9" s="16" customFormat="1" ht="15.95" customHeight="1" x14ac:dyDescent="0.25">
      <c r="A72" s="20" t="s">
        <v>95</v>
      </c>
      <c r="B72" s="69" t="s">
        <v>15</v>
      </c>
      <c r="C72" s="23">
        <v>6</v>
      </c>
      <c r="D72" s="23" t="s">
        <v>9</v>
      </c>
      <c r="E72" s="83">
        <v>0</v>
      </c>
      <c r="F72" s="110">
        <v>0</v>
      </c>
      <c r="G72" s="111">
        <f t="shared" si="0"/>
        <v>0</v>
      </c>
      <c r="H72" s="111">
        <f t="shared" si="1"/>
        <v>0</v>
      </c>
      <c r="I72" s="78"/>
    </row>
    <row r="73" spans="1:9" s="16" customFormat="1" ht="15.95" customHeight="1" x14ac:dyDescent="0.25">
      <c r="A73" s="20" t="s">
        <v>95</v>
      </c>
      <c r="B73" s="69" t="s">
        <v>14</v>
      </c>
      <c r="C73" s="23">
        <v>10</v>
      </c>
      <c r="D73" s="23" t="s">
        <v>9</v>
      </c>
      <c r="E73" s="83">
        <v>0</v>
      </c>
      <c r="F73" s="110">
        <v>0</v>
      </c>
      <c r="G73" s="111">
        <f t="shared" si="0"/>
        <v>0</v>
      </c>
      <c r="H73" s="111">
        <f t="shared" si="1"/>
        <v>0</v>
      </c>
      <c r="I73" s="78"/>
    </row>
    <row r="74" spans="1:9" s="16" customFormat="1" ht="15.95" customHeight="1" x14ac:dyDescent="0.25">
      <c r="A74" s="20" t="s">
        <v>153</v>
      </c>
      <c r="B74" s="69" t="s">
        <v>15</v>
      </c>
      <c r="C74" s="23">
        <v>25</v>
      </c>
      <c r="D74" s="23" t="s">
        <v>9</v>
      </c>
      <c r="E74" s="83">
        <v>0</v>
      </c>
      <c r="F74" s="110">
        <v>0</v>
      </c>
      <c r="G74" s="111">
        <f t="shared" si="0"/>
        <v>0</v>
      </c>
      <c r="H74" s="111">
        <f t="shared" si="1"/>
        <v>0</v>
      </c>
      <c r="I74" s="78"/>
    </row>
    <row r="75" spans="1:9" s="16" customFormat="1" ht="15.95" customHeight="1" x14ac:dyDescent="0.25">
      <c r="A75" s="20" t="s">
        <v>183</v>
      </c>
      <c r="B75" s="69" t="s">
        <v>15</v>
      </c>
      <c r="C75" s="23">
        <v>8</v>
      </c>
      <c r="D75" s="23" t="s">
        <v>9</v>
      </c>
      <c r="E75" s="83">
        <v>0</v>
      </c>
      <c r="F75" s="110">
        <v>0</v>
      </c>
      <c r="G75" s="111">
        <f t="shared" ref="G75:G102" si="2">(C75*E75)</f>
        <v>0</v>
      </c>
      <c r="H75" s="111">
        <f t="shared" ref="H75:H102" si="3">(C75*F75)</f>
        <v>0</v>
      </c>
      <c r="I75" s="78"/>
    </row>
    <row r="76" spans="1:9" s="16" customFormat="1" ht="15.95" customHeight="1" x14ac:dyDescent="0.25">
      <c r="A76" s="20" t="s">
        <v>49</v>
      </c>
      <c r="B76" s="69" t="s">
        <v>15</v>
      </c>
      <c r="C76" s="23">
        <v>7</v>
      </c>
      <c r="D76" s="23" t="s">
        <v>9</v>
      </c>
      <c r="E76" s="83">
        <v>0</v>
      </c>
      <c r="F76" s="110">
        <v>0</v>
      </c>
      <c r="G76" s="111">
        <f t="shared" si="2"/>
        <v>0</v>
      </c>
      <c r="H76" s="111">
        <f t="shared" si="3"/>
        <v>0</v>
      </c>
      <c r="I76" s="78"/>
    </row>
    <row r="77" spans="1:9" s="16" customFormat="1" ht="15.95" customHeight="1" x14ac:dyDescent="0.25">
      <c r="A77" s="20" t="s">
        <v>49</v>
      </c>
      <c r="B77" s="69" t="s">
        <v>14</v>
      </c>
      <c r="C77" s="23">
        <v>2</v>
      </c>
      <c r="D77" s="23" t="s">
        <v>78</v>
      </c>
      <c r="E77" s="83">
        <v>0</v>
      </c>
      <c r="F77" s="110">
        <v>0</v>
      </c>
      <c r="G77" s="111">
        <f t="shared" si="2"/>
        <v>0</v>
      </c>
      <c r="H77" s="111">
        <f t="shared" si="3"/>
        <v>0</v>
      </c>
      <c r="I77" s="78"/>
    </row>
    <row r="78" spans="1:9" s="16" customFormat="1" ht="15.95" customHeight="1" x14ac:dyDescent="0.25">
      <c r="A78" s="29" t="s">
        <v>152</v>
      </c>
      <c r="B78" s="72" t="s">
        <v>21</v>
      </c>
      <c r="C78" s="30">
        <v>3</v>
      </c>
      <c r="D78" s="30" t="s">
        <v>78</v>
      </c>
      <c r="E78" s="83">
        <v>0</v>
      </c>
      <c r="F78" s="110">
        <v>0</v>
      </c>
      <c r="G78" s="111">
        <f t="shared" si="2"/>
        <v>0</v>
      </c>
      <c r="H78" s="111">
        <f t="shared" si="3"/>
        <v>0</v>
      </c>
      <c r="I78" s="78"/>
    </row>
    <row r="79" spans="1:9" s="16" customFormat="1" ht="15.95" customHeight="1" x14ac:dyDescent="0.25">
      <c r="A79" s="22" t="s">
        <v>152</v>
      </c>
      <c r="B79" s="69" t="s">
        <v>18</v>
      </c>
      <c r="C79" s="23">
        <v>3</v>
      </c>
      <c r="D79" s="23" t="s">
        <v>38</v>
      </c>
      <c r="E79" s="83">
        <v>0</v>
      </c>
      <c r="F79" s="110">
        <v>0</v>
      </c>
      <c r="G79" s="111">
        <f t="shared" si="2"/>
        <v>0</v>
      </c>
      <c r="H79" s="111">
        <f t="shared" si="3"/>
        <v>0</v>
      </c>
      <c r="I79" s="78"/>
    </row>
    <row r="80" spans="1:9" s="16" customFormat="1" ht="15.95" customHeight="1" x14ac:dyDescent="0.25">
      <c r="A80" s="22" t="s">
        <v>151</v>
      </c>
      <c r="B80" s="69" t="s">
        <v>113</v>
      </c>
      <c r="C80" s="23">
        <v>10</v>
      </c>
      <c r="D80" s="23" t="s">
        <v>78</v>
      </c>
      <c r="E80" s="83">
        <v>0</v>
      </c>
      <c r="F80" s="110">
        <v>0</v>
      </c>
      <c r="G80" s="111">
        <f t="shared" si="2"/>
        <v>0</v>
      </c>
      <c r="H80" s="111">
        <f t="shared" si="3"/>
        <v>0</v>
      </c>
      <c r="I80" s="78"/>
    </row>
    <row r="81" spans="1:9" s="16" customFormat="1" ht="15.95" customHeight="1" x14ac:dyDescent="0.25">
      <c r="A81" s="22" t="s">
        <v>157</v>
      </c>
      <c r="B81" s="69" t="s">
        <v>18</v>
      </c>
      <c r="C81" s="23">
        <v>45</v>
      </c>
      <c r="D81" s="23" t="s">
        <v>38</v>
      </c>
      <c r="E81" s="83">
        <v>0</v>
      </c>
      <c r="F81" s="110">
        <v>0</v>
      </c>
      <c r="G81" s="111">
        <f t="shared" si="2"/>
        <v>0</v>
      </c>
      <c r="H81" s="111">
        <f t="shared" si="3"/>
        <v>0</v>
      </c>
      <c r="I81" s="78"/>
    </row>
    <row r="82" spans="1:9" s="16" customFormat="1" ht="15.95" customHeight="1" x14ac:dyDescent="0.25">
      <c r="A82" s="20" t="s">
        <v>128</v>
      </c>
      <c r="B82" s="69" t="s">
        <v>15</v>
      </c>
      <c r="C82" s="23">
        <v>5</v>
      </c>
      <c r="D82" s="23" t="s">
        <v>9</v>
      </c>
      <c r="E82" s="83">
        <v>0</v>
      </c>
      <c r="F82" s="110">
        <v>0</v>
      </c>
      <c r="G82" s="111">
        <f t="shared" si="2"/>
        <v>0</v>
      </c>
      <c r="H82" s="111">
        <f t="shared" si="3"/>
        <v>0</v>
      </c>
      <c r="I82" s="78"/>
    </row>
    <row r="83" spans="1:9" s="16" customFormat="1" ht="15.95" customHeight="1" x14ac:dyDescent="0.25">
      <c r="A83" s="20" t="s">
        <v>114</v>
      </c>
      <c r="B83" s="69" t="s">
        <v>115</v>
      </c>
      <c r="C83" s="23">
        <v>5</v>
      </c>
      <c r="D83" s="23" t="s">
        <v>78</v>
      </c>
      <c r="E83" s="83">
        <v>0</v>
      </c>
      <c r="F83" s="110">
        <v>0</v>
      </c>
      <c r="G83" s="111">
        <f t="shared" si="2"/>
        <v>0</v>
      </c>
      <c r="H83" s="111">
        <f t="shared" si="3"/>
        <v>0</v>
      </c>
      <c r="I83" s="78"/>
    </row>
    <row r="84" spans="1:9" s="16" customFormat="1" ht="15.95" customHeight="1" x14ac:dyDescent="0.25">
      <c r="A84" s="25" t="s">
        <v>57</v>
      </c>
      <c r="B84" s="71" t="s">
        <v>15</v>
      </c>
      <c r="C84" s="21">
        <v>50</v>
      </c>
      <c r="D84" s="21" t="s">
        <v>9</v>
      </c>
      <c r="E84" s="83">
        <v>0</v>
      </c>
      <c r="F84" s="110">
        <v>0</v>
      </c>
      <c r="G84" s="111">
        <f t="shared" si="2"/>
        <v>0</v>
      </c>
      <c r="H84" s="111">
        <f t="shared" si="3"/>
        <v>0</v>
      </c>
      <c r="I84" s="78"/>
    </row>
    <row r="85" spans="1:9" s="16" customFormat="1" ht="15.95" customHeight="1" x14ac:dyDescent="0.25">
      <c r="A85" s="20" t="s">
        <v>184</v>
      </c>
      <c r="B85" s="69" t="s">
        <v>14</v>
      </c>
      <c r="C85" s="23">
        <v>5</v>
      </c>
      <c r="D85" s="23" t="s">
        <v>9</v>
      </c>
      <c r="E85" s="83">
        <v>0</v>
      </c>
      <c r="F85" s="110">
        <v>0</v>
      </c>
      <c r="G85" s="111">
        <f t="shared" si="2"/>
        <v>0</v>
      </c>
      <c r="H85" s="111">
        <f t="shared" si="3"/>
        <v>0</v>
      </c>
      <c r="I85" s="78"/>
    </row>
    <row r="86" spans="1:9" s="16" customFormat="1" ht="15.95" customHeight="1" x14ac:dyDescent="0.25">
      <c r="A86" s="25" t="s">
        <v>129</v>
      </c>
      <c r="B86" s="71" t="s">
        <v>15</v>
      </c>
      <c r="C86" s="21">
        <v>1</v>
      </c>
      <c r="D86" s="21" t="s">
        <v>9</v>
      </c>
      <c r="E86" s="83">
        <v>0</v>
      </c>
      <c r="F86" s="110">
        <v>0</v>
      </c>
      <c r="G86" s="111">
        <f t="shared" si="2"/>
        <v>0</v>
      </c>
      <c r="H86" s="111">
        <f t="shared" si="3"/>
        <v>0</v>
      </c>
      <c r="I86" s="78"/>
    </row>
    <row r="87" spans="1:9" s="16" customFormat="1" ht="15.95" customHeight="1" x14ac:dyDescent="0.25">
      <c r="A87" s="25" t="s">
        <v>156</v>
      </c>
      <c r="B87" s="71" t="s">
        <v>15</v>
      </c>
      <c r="C87" s="21">
        <v>1</v>
      </c>
      <c r="D87" s="21" t="s">
        <v>9</v>
      </c>
      <c r="E87" s="83">
        <v>0</v>
      </c>
      <c r="F87" s="110">
        <v>0</v>
      </c>
      <c r="G87" s="111">
        <f t="shared" si="2"/>
        <v>0</v>
      </c>
      <c r="H87" s="111">
        <f t="shared" si="3"/>
        <v>0</v>
      </c>
      <c r="I87" s="78"/>
    </row>
    <row r="88" spans="1:9" s="17" customFormat="1" ht="15.95" customHeight="1" x14ac:dyDescent="0.25">
      <c r="A88" s="20" t="s">
        <v>12</v>
      </c>
      <c r="B88" s="69" t="s">
        <v>15</v>
      </c>
      <c r="C88" s="28">
        <v>1</v>
      </c>
      <c r="D88" s="28" t="s">
        <v>9</v>
      </c>
      <c r="E88" s="83">
        <v>0</v>
      </c>
      <c r="F88" s="110">
        <v>0</v>
      </c>
      <c r="G88" s="111">
        <f t="shared" si="2"/>
        <v>0</v>
      </c>
      <c r="H88" s="111">
        <f t="shared" si="3"/>
        <v>0</v>
      </c>
      <c r="I88" s="81"/>
    </row>
    <row r="89" spans="1:9" s="12" customFormat="1" ht="15.95" customHeight="1" x14ac:dyDescent="0.25">
      <c r="A89" s="20" t="s">
        <v>54</v>
      </c>
      <c r="B89" s="69" t="s">
        <v>15</v>
      </c>
      <c r="C89" s="23">
        <v>3</v>
      </c>
      <c r="D89" s="23" t="s">
        <v>9</v>
      </c>
      <c r="E89" s="83">
        <v>0</v>
      </c>
      <c r="F89" s="110">
        <v>0</v>
      </c>
      <c r="G89" s="111">
        <f t="shared" si="2"/>
        <v>0</v>
      </c>
      <c r="H89" s="111">
        <f t="shared" si="3"/>
        <v>0</v>
      </c>
      <c r="I89" s="78"/>
    </row>
    <row r="90" spans="1:9" s="16" customFormat="1" ht="15.95" customHeight="1" x14ac:dyDescent="0.25">
      <c r="A90" s="20" t="s">
        <v>54</v>
      </c>
      <c r="B90" s="69" t="s">
        <v>14</v>
      </c>
      <c r="C90" s="23">
        <v>10</v>
      </c>
      <c r="D90" s="23" t="s">
        <v>9</v>
      </c>
      <c r="E90" s="83">
        <v>0</v>
      </c>
      <c r="F90" s="110">
        <v>0</v>
      </c>
      <c r="G90" s="111">
        <f t="shared" si="2"/>
        <v>0</v>
      </c>
      <c r="H90" s="111">
        <f t="shared" si="3"/>
        <v>0</v>
      </c>
      <c r="I90" s="78"/>
    </row>
    <row r="91" spans="1:9" s="16" customFormat="1" ht="15.95" customHeight="1" x14ac:dyDescent="0.25">
      <c r="A91" s="20" t="s">
        <v>224</v>
      </c>
      <c r="B91" s="69" t="s">
        <v>15</v>
      </c>
      <c r="C91" s="23">
        <v>5</v>
      </c>
      <c r="D91" s="23" t="s">
        <v>9</v>
      </c>
      <c r="E91" s="83">
        <v>0</v>
      </c>
      <c r="F91" s="110">
        <v>0</v>
      </c>
      <c r="G91" s="111">
        <f t="shared" si="2"/>
        <v>0</v>
      </c>
      <c r="H91" s="111">
        <f t="shared" si="3"/>
        <v>0</v>
      </c>
      <c r="I91" s="78"/>
    </row>
    <row r="92" spans="1:9" s="16" customFormat="1" ht="15.95" customHeight="1" x14ac:dyDescent="0.25">
      <c r="A92" s="20" t="s">
        <v>55</v>
      </c>
      <c r="B92" s="69" t="s">
        <v>15</v>
      </c>
      <c r="C92" s="23">
        <v>20</v>
      </c>
      <c r="D92" s="23" t="s">
        <v>9</v>
      </c>
      <c r="E92" s="83">
        <v>0</v>
      </c>
      <c r="F92" s="110">
        <v>0</v>
      </c>
      <c r="G92" s="111">
        <f t="shared" si="2"/>
        <v>0</v>
      </c>
      <c r="H92" s="111">
        <f t="shared" si="3"/>
        <v>0</v>
      </c>
      <c r="I92" s="78"/>
    </row>
    <row r="93" spans="1:9" s="12" customFormat="1" ht="15.95" customHeight="1" x14ac:dyDescent="0.25">
      <c r="A93" s="20" t="s">
        <v>55</v>
      </c>
      <c r="B93" s="69" t="s">
        <v>14</v>
      </c>
      <c r="C93" s="23">
        <v>5</v>
      </c>
      <c r="D93" s="23" t="s">
        <v>9</v>
      </c>
      <c r="E93" s="83">
        <v>0</v>
      </c>
      <c r="F93" s="110">
        <v>0</v>
      </c>
      <c r="G93" s="111">
        <f t="shared" si="2"/>
        <v>0</v>
      </c>
      <c r="H93" s="111">
        <f t="shared" si="3"/>
        <v>0</v>
      </c>
      <c r="I93" s="78"/>
    </row>
    <row r="94" spans="1:9" s="17" customFormat="1" ht="15.95" customHeight="1" x14ac:dyDescent="0.25">
      <c r="A94" s="25" t="s">
        <v>92</v>
      </c>
      <c r="B94" s="71" t="s">
        <v>14</v>
      </c>
      <c r="C94" s="27">
        <v>15</v>
      </c>
      <c r="D94" s="27" t="s">
        <v>9</v>
      </c>
      <c r="E94" s="83">
        <v>0</v>
      </c>
      <c r="F94" s="110">
        <v>0</v>
      </c>
      <c r="G94" s="111">
        <f t="shared" si="2"/>
        <v>0</v>
      </c>
      <c r="H94" s="111">
        <f t="shared" si="3"/>
        <v>0</v>
      </c>
      <c r="I94" s="81"/>
    </row>
    <row r="95" spans="1:9" s="17" customFormat="1" ht="15.95" customHeight="1" x14ac:dyDescent="0.25">
      <c r="A95" s="25" t="s">
        <v>155</v>
      </c>
      <c r="B95" s="71" t="s">
        <v>15</v>
      </c>
      <c r="C95" s="27">
        <v>4</v>
      </c>
      <c r="D95" s="27" t="s">
        <v>9</v>
      </c>
      <c r="E95" s="83">
        <v>0</v>
      </c>
      <c r="F95" s="110">
        <v>0</v>
      </c>
      <c r="G95" s="111">
        <f t="shared" si="2"/>
        <v>0</v>
      </c>
      <c r="H95" s="111">
        <f t="shared" si="3"/>
        <v>0</v>
      </c>
      <c r="I95" s="81"/>
    </row>
    <row r="96" spans="1:9" s="16" customFormat="1" ht="15.95" customHeight="1" x14ac:dyDescent="0.25">
      <c r="A96" s="22" t="s">
        <v>155</v>
      </c>
      <c r="B96" s="69" t="s">
        <v>14</v>
      </c>
      <c r="C96" s="23">
        <v>5</v>
      </c>
      <c r="D96" s="23" t="s">
        <v>78</v>
      </c>
      <c r="E96" s="83">
        <v>0</v>
      </c>
      <c r="F96" s="110">
        <v>0</v>
      </c>
      <c r="G96" s="111">
        <f t="shared" si="2"/>
        <v>0</v>
      </c>
      <c r="H96" s="111">
        <f t="shared" si="3"/>
        <v>0</v>
      </c>
      <c r="I96" s="78"/>
    </row>
    <row r="97" spans="1:9" s="17" customFormat="1" ht="15.95" customHeight="1" x14ac:dyDescent="0.25">
      <c r="A97" s="22" t="s">
        <v>106</v>
      </c>
      <c r="B97" s="69" t="s">
        <v>15</v>
      </c>
      <c r="C97" s="28">
        <v>25</v>
      </c>
      <c r="D97" s="28" t="s">
        <v>9</v>
      </c>
      <c r="E97" s="83">
        <v>0</v>
      </c>
      <c r="F97" s="110">
        <v>0</v>
      </c>
      <c r="G97" s="111">
        <f t="shared" si="2"/>
        <v>0</v>
      </c>
      <c r="H97" s="111">
        <f t="shared" si="3"/>
        <v>0</v>
      </c>
      <c r="I97" s="81"/>
    </row>
    <row r="98" spans="1:9" x14ac:dyDescent="0.25">
      <c r="A98" s="22" t="s">
        <v>231</v>
      </c>
      <c r="B98" s="69" t="s">
        <v>194</v>
      </c>
      <c r="C98" s="28">
        <v>5</v>
      </c>
      <c r="D98" s="28" t="s">
        <v>9</v>
      </c>
      <c r="E98" s="83">
        <v>0</v>
      </c>
      <c r="F98" s="110">
        <v>0</v>
      </c>
      <c r="G98" s="111">
        <f t="shared" si="2"/>
        <v>0</v>
      </c>
      <c r="H98" s="111">
        <f t="shared" si="3"/>
        <v>0</v>
      </c>
      <c r="I98" s="64"/>
    </row>
    <row r="99" spans="1:9" x14ac:dyDescent="0.25">
      <c r="A99" s="22" t="s">
        <v>232</v>
      </c>
      <c r="B99" s="69" t="s">
        <v>21</v>
      </c>
      <c r="C99" s="28">
        <v>3</v>
      </c>
      <c r="D99" s="28" t="s">
        <v>78</v>
      </c>
      <c r="E99" s="83">
        <v>0</v>
      </c>
      <c r="F99" s="110">
        <v>0</v>
      </c>
      <c r="G99" s="111">
        <f t="shared" si="2"/>
        <v>0</v>
      </c>
      <c r="H99" s="111">
        <f t="shared" si="3"/>
        <v>0</v>
      </c>
      <c r="I99" s="64"/>
    </row>
    <row r="100" spans="1:9" x14ac:dyDescent="0.25">
      <c r="A100" s="22" t="s">
        <v>233</v>
      </c>
      <c r="B100" s="69" t="s">
        <v>241</v>
      </c>
      <c r="C100" s="28">
        <v>10</v>
      </c>
      <c r="D100" s="28" t="s">
        <v>78</v>
      </c>
      <c r="E100" s="83">
        <v>0</v>
      </c>
      <c r="F100" s="110">
        <v>0</v>
      </c>
      <c r="G100" s="111">
        <f t="shared" si="2"/>
        <v>0</v>
      </c>
      <c r="H100" s="111">
        <f t="shared" si="3"/>
        <v>0</v>
      </c>
      <c r="I100" s="64"/>
    </row>
    <row r="101" spans="1:9" x14ac:dyDescent="0.25">
      <c r="A101" s="22" t="s">
        <v>237</v>
      </c>
      <c r="B101" s="69" t="s">
        <v>115</v>
      </c>
      <c r="C101" s="28">
        <v>1</v>
      </c>
      <c r="D101" s="28" t="s">
        <v>78</v>
      </c>
      <c r="E101" s="83">
        <v>0</v>
      </c>
      <c r="F101" s="110">
        <v>0</v>
      </c>
      <c r="G101" s="111">
        <f t="shared" si="2"/>
        <v>0</v>
      </c>
      <c r="H101" s="111">
        <f t="shared" si="3"/>
        <v>0</v>
      </c>
      <c r="I101" s="64"/>
    </row>
    <row r="102" spans="1:9" x14ac:dyDescent="0.25">
      <c r="A102" s="22" t="s">
        <v>240</v>
      </c>
      <c r="B102" s="69" t="s">
        <v>241</v>
      </c>
      <c r="C102" s="28">
        <v>5</v>
      </c>
      <c r="D102" s="28" t="s">
        <v>78</v>
      </c>
      <c r="E102" s="83">
        <v>0</v>
      </c>
      <c r="F102" s="112">
        <v>0</v>
      </c>
      <c r="G102" s="113">
        <f t="shared" si="2"/>
        <v>0</v>
      </c>
      <c r="H102" s="113">
        <f t="shared" si="3"/>
        <v>0</v>
      </c>
      <c r="I102" s="64"/>
    </row>
    <row r="103" spans="1:9" x14ac:dyDescent="0.25">
      <c r="F103" s="114" t="s">
        <v>249</v>
      </c>
      <c r="G103" s="74">
        <f>SUM(G10:G102)</f>
        <v>0</v>
      </c>
      <c r="H103" s="74">
        <f>SUM(H10:H102)</f>
        <v>0</v>
      </c>
    </row>
    <row r="106" spans="1:9" s="13" customFormat="1" ht="45" customHeight="1" x14ac:dyDescent="0.25">
      <c r="A106" s="169" t="s">
        <v>259</v>
      </c>
      <c r="B106" s="169"/>
      <c r="C106" s="169"/>
      <c r="D106" s="169"/>
      <c r="E106" s="170">
        <v>0</v>
      </c>
      <c r="F106" s="170"/>
      <c r="G106" s="64" t="s">
        <v>253</v>
      </c>
    </row>
    <row r="107" spans="1:9" s="13" customFormat="1" x14ac:dyDescent="0.25">
      <c r="A107" s="163"/>
      <c r="B107" s="164"/>
      <c r="C107" s="164"/>
      <c r="D107" s="164"/>
      <c r="E107" s="164"/>
      <c r="F107" s="164"/>
      <c r="G107" s="165"/>
    </row>
    <row r="108" spans="1:9" s="13" customFormat="1" ht="45" customHeight="1" x14ac:dyDescent="0.25">
      <c r="A108" s="166" t="s">
        <v>260</v>
      </c>
      <c r="B108" s="167"/>
      <c r="C108" s="167"/>
      <c r="D108" s="168"/>
      <c r="E108" s="171">
        <v>0</v>
      </c>
      <c r="F108" s="171"/>
      <c r="G108" s="64" t="s">
        <v>253</v>
      </c>
    </row>
    <row r="109" spans="1:9" s="13" customFormat="1" x14ac:dyDescent="0.25">
      <c r="A109" s="163"/>
      <c r="B109" s="164"/>
      <c r="C109" s="164"/>
      <c r="D109" s="164"/>
      <c r="E109" s="164"/>
      <c r="F109" s="164"/>
      <c r="G109" s="165"/>
    </row>
    <row r="110" spans="1:9" s="13" customFormat="1" ht="53.25" customHeight="1" x14ac:dyDescent="0.25">
      <c r="A110" s="166" t="s">
        <v>254</v>
      </c>
      <c r="B110" s="167"/>
      <c r="C110" s="167"/>
      <c r="D110" s="168"/>
      <c r="E110" s="172">
        <v>0</v>
      </c>
      <c r="F110" s="173"/>
      <c r="G110" s="64" t="s">
        <v>253</v>
      </c>
    </row>
    <row r="111" spans="1:9" s="13" customFormat="1" x14ac:dyDescent="0.25">
      <c r="A111" s="163"/>
      <c r="B111" s="164"/>
      <c r="C111" s="164"/>
      <c r="D111" s="164"/>
      <c r="E111" s="164"/>
      <c r="F111" s="164"/>
      <c r="G111" s="165"/>
    </row>
    <row r="112" spans="1:9" s="13" customFormat="1" ht="62.25" customHeight="1" x14ac:dyDescent="0.25">
      <c r="A112" s="166" t="s">
        <v>255</v>
      </c>
      <c r="B112" s="167"/>
      <c r="C112" s="167"/>
      <c r="D112" s="168"/>
      <c r="E112" s="174">
        <v>0</v>
      </c>
      <c r="F112" s="175"/>
      <c r="G112" s="64" t="s">
        <v>253</v>
      </c>
    </row>
    <row r="113" spans="1:7" s="13" customFormat="1" x14ac:dyDescent="0.25">
      <c r="B113" s="6"/>
      <c r="C113" s="6"/>
      <c r="D113" s="6"/>
    </row>
    <row r="114" spans="1:7" s="13" customFormat="1" x14ac:dyDescent="0.25">
      <c r="B114" s="6"/>
      <c r="C114" s="6"/>
      <c r="D114" s="6"/>
    </row>
    <row r="115" spans="1:7" s="13" customFormat="1" x14ac:dyDescent="0.25">
      <c r="B115" s="6"/>
      <c r="C115" s="6"/>
      <c r="D115" s="6"/>
    </row>
    <row r="116" spans="1:7" s="13" customFormat="1" x14ac:dyDescent="0.25">
      <c r="A116" s="13" t="s">
        <v>256</v>
      </c>
      <c r="B116" s="6"/>
      <c r="C116" s="6" t="s">
        <v>257</v>
      </c>
      <c r="D116" s="6"/>
      <c r="F116" s="13" t="s">
        <v>258</v>
      </c>
    </row>
    <row r="117" spans="1:7" s="13" customFormat="1" x14ac:dyDescent="0.25">
      <c r="B117" s="6"/>
      <c r="C117" s="6"/>
      <c r="D117" s="6"/>
    </row>
    <row r="118" spans="1:7" s="13" customFormat="1" x14ac:dyDescent="0.25">
      <c r="B118" s="6"/>
      <c r="C118" s="6"/>
      <c r="D118" s="6"/>
    </row>
    <row r="119" spans="1:7" s="13" customFormat="1" ht="15.75" thickBot="1" x14ac:dyDescent="0.3">
      <c r="B119" s="6"/>
      <c r="C119" s="6"/>
      <c r="D119" s="6"/>
    </row>
    <row r="120" spans="1:7" s="13" customFormat="1" ht="129" customHeight="1" thickBot="1" x14ac:dyDescent="0.3">
      <c r="A120" s="176" t="s">
        <v>261</v>
      </c>
      <c r="B120" s="177"/>
      <c r="C120" s="177"/>
      <c r="D120" s="177"/>
      <c r="E120" s="177"/>
      <c r="F120" s="177"/>
      <c r="G120" s="178"/>
    </row>
  </sheetData>
  <sheetProtection selectLockedCells="1"/>
  <sortState ref="A6:F47">
    <sortCondition ref="A36"/>
  </sortState>
  <mergeCells count="19">
    <mergeCell ref="A120:G120"/>
    <mergeCell ref="A109:G109"/>
    <mergeCell ref="A110:D110"/>
    <mergeCell ref="E110:F110"/>
    <mergeCell ref="A111:G111"/>
    <mergeCell ref="A112:D112"/>
    <mergeCell ref="E112:F112"/>
    <mergeCell ref="A106:D106"/>
    <mergeCell ref="E106:F106"/>
    <mergeCell ref="A107:G107"/>
    <mergeCell ref="A108:D108"/>
    <mergeCell ref="E108:F108"/>
    <mergeCell ref="H6:H9"/>
    <mergeCell ref="I6:I9"/>
    <mergeCell ref="A3:E3"/>
    <mergeCell ref="A4:F4"/>
    <mergeCell ref="F6:F9"/>
    <mergeCell ref="E6:E9"/>
    <mergeCell ref="G6:G9"/>
  </mergeCells>
  <pageMargins left="0.39370078740157483" right="0.19685039370078741" top="0.39370078740157483" bottom="0.39370078740157483" header="0.19685039370078741" footer="0.19685039370078741"/>
  <pageSetup paperSize="9" scale="75" orientation="portrait" r:id="rId1"/>
  <headerFooter>
    <oddFoote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68"/>
  <sheetViews>
    <sheetView topLeftCell="A50" zoomScaleNormal="100" zoomScaleSheetLayoutView="80" workbookViewId="0">
      <selection activeCell="A52" sqref="A52:XFD69"/>
    </sheetView>
  </sheetViews>
  <sheetFormatPr defaultColWidth="9.140625" defaultRowHeight="15" x14ac:dyDescent="0.25"/>
  <cols>
    <col min="1" max="1" width="23.28515625" style="2" customWidth="1"/>
    <col min="2" max="2" width="9.140625" style="6" customWidth="1"/>
    <col min="3" max="3" width="7" style="2" customWidth="1"/>
    <col min="4" max="4" width="7.28515625" style="13" customWidth="1"/>
    <col min="5" max="5" width="12.7109375" style="2" customWidth="1"/>
    <col min="6" max="6" width="13.85546875" style="2" customWidth="1"/>
    <col min="7" max="7" width="13.5703125" style="2" customWidth="1"/>
    <col min="8" max="8" width="12.28515625" style="2" customWidth="1"/>
    <col min="9" max="9" width="18.42578125" style="2" customWidth="1"/>
    <col min="10" max="16384" width="9.140625" style="2"/>
  </cols>
  <sheetData>
    <row r="1" spans="1:9" ht="21.75" customHeight="1" x14ac:dyDescent="0.25">
      <c r="A1" s="3"/>
      <c r="B1" s="5"/>
      <c r="C1" s="3"/>
      <c r="D1" s="3"/>
      <c r="E1" s="3"/>
      <c r="F1" s="3"/>
    </row>
    <row r="2" spans="1:9" ht="19.5" customHeight="1" x14ac:dyDescent="0.25">
      <c r="A2" s="118" t="s">
        <v>3</v>
      </c>
      <c r="B2" s="119"/>
      <c r="C2" s="119"/>
      <c r="D2" s="119"/>
      <c r="E2" s="119"/>
      <c r="F2" s="55"/>
    </row>
    <row r="3" spans="1:9" ht="20.25" customHeight="1" x14ac:dyDescent="0.25">
      <c r="A3" s="119" t="s">
        <v>4</v>
      </c>
      <c r="B3" s="119"/>
      <c r="C3" s="119"/>
      <c r="D3" s="119"/>
      <c r="E3" s="119"/>
      <c r="F3" s="119"/>
    </row>
    <row r="4" spans="1:9" ht="8.1" customHeight="1" thickBot="1" x14ac:dyDescent="0.35">
      <c r="A4" s="11"/>
      <c r="B4" s="11"/>
      <c r="C4" s="11"/>
      <c r="D4" s="19"/>
      <c r="E4" s="11"/>
      <c r="F4" s="11"/>
    </row>
    <row r="5" spans="1:9" ht="15" customHeight="1" x14ac:dyDescent="0.25">
      <c r="A5" s="49" t="s">
        <v>0</v>
      </c>
      <c r="B5" s="50" t="s">
        <v>13</v>
      </c>
      <c r="C5" s="50" t="s">
        <v>2</v>
      </c>
      <c r="D5" s="50" t="s">
        <v>34</v>
      </c>
      <c r="E5" s="145" t="s">
        <v>250</v>
      </c>
      <c r="F5" s="142" t="s">
        <v>246</v>
      </c>
      <c r="G5" s="139" t="s">
        <v>247</v>
      </c>
      <c r="H5" s="130" t="s">
        <v>252</v>
      </c>
      <c r="I5" s="141" t="s">
        <v>248</v>
      </c>
    </row>
    <row r="6" spans="1:9" ht="15" customHeight="1" x14ac:dyDescent="0.25">
      <c r="A6" s="51"/>
      <c r="B6" s="52"/>
      <c r="C6" s="52" t="s">
        <v>1</v>
      </c>
      <c r="D6" s="52" t="s">
        <v>35</v>
      </c>
      <c r="E6" s="146"/>
      <c r="F6" s="143"/>
      <c r="G6" s="139"/>
      <c r="H6" s="130"/>
      <c r="I6" s="141"/>
    </row>
    <row r="7" spans="1:9" ht="15" customHeight="1" x14ac:dyDescent="0.25">
      <c r="A7" s="51"/>
      <c r="B7" s="52"/>
      <c r="C7" s="52" t="s">
        <v>36</v>
      </c>
      <c r="D7" s="52"/>
      <c r="E7" s="146"/>
      <c r="F7" s="143"/>
      <c r="G7" s="139"/>
      <c r="H7" s="130"/>
      <c r="I7" s="141"/>
    </row>
    <row r="8" spans="1:9" ht="15.75" customHeight="1" thickBot="1" x14ac:dyDescent="0.3">
      <c r="A8" s="53"/>
      <c r="B8" s="54"/>
      <c r="C8" s="54" t="s">
        <v>37</v>
      </c>
      <c r="D8" s="54"/>
      <c r="E8" s="147"/>
      <c r="F8" s="144"/>
      <c r="G8" s="139"/>
      <c r="H8" s="130"/>
      <c r="I8" s="141"/>
    </row>
    <row r="9" spans="1:9" s="17" customFormat="1" ht="15.95" customHeight="1" x14ac:dyDescent="0.25">
      <c r="A9" s="22" t="s">
        <v>96</v>
      </c>
      <c r="B9" s="69" t="s">
        <v>15</v>
      </c>
      <c r="C9" s="23">
        <v>1</v>
      </c>
      <c r="D9" s="23" t="s">
        <v>9</v>
      </c>
      <c r="E9" s="83">
        <v>0</v>
      </c>
      <c r="F9" s="84">
        <v>0</v>
      </c>
      <c r="G9" s="99">
        <f>(C9*E9)</f>
        <v>0</v>
      </c>
      <c r="H9" s="99">
        <f>(C9*F9)</f>
        <v>0</v>
      </c>
      <c r="I9" s="81"/>
    </row>
    <row r="10" spans="1:9" s="17" customFormat="1" ht="15.95" customHeight="1" x14ac:dyDescent="0.25">
      <c r="A10" s="22" t="s">
        <v>61</v>
      </c>
      <c r="B10" s="69" t="s">
        <v>18</v>
      </c>
      <c r="C10" s="23">
        <v>5</v>
      </c>
      <c r="D10" s="23" t="s">
        <v>38</v>
      </c>
      <c r="E10" s="83">
        <v>0</v>
      </c>
      <c r="F10" s="84">
        <v>0</v>
      </c>
      <c r="G10" s="99">
        <f t="shared" ref="G10:G49" si="0">(C10*E10)</f>
        <v>0</v>
      </c>
      <c r="H10" s="99">
        <f t="shared" ref="H10:H49" si="1">(C10*F10)</f>
        <v>0</v>
      </c>
      <c r="I10" s="81"/>
    </row>
    <row r="11" spans="1:9" s="17" customFormat="1" ht="15.95" customHeight="1" x14ac:dyDescent="0.25">
      <c r="A11" s="22" t="s">
        <v>158</v>
      </c>
      <c r="B11" s="69" t="s">
        <v>18</v>
      </c>
      <c r="C11" s="23">
        <v>2</v>
      </c>
      <c r="D11" s="23" t="s">
        <v>38</v>
      </c>
      <c r="E11" s="83">
        <v>0</v>
      </c>
      <c r="F11" s="84">
        <v>0</v>
      </c>
      <c r="G11" s="99">
        <f t="shared" si="0"/>
        <v>0</v>
      </c>
      <c r="H11" s="99">
        <f t="shared" si="1"/>
        <v>0</v>
      </c>
      <c r="I11" s="81"/>
    </row>
    <row r="12" spans="1:9" s="17" customFormat="1" ht="15.95" customHeight="1" x14ac:dyDescent="0.25">
      <c r="A12" s="22" t="s">
        <v>192</v>
      </c>
      <c r="B12" s="69" t="s">
        <v>24</v>
      </c>
      <c r="C12" s="23">
        <v>2</v>
      </c>
      <c r="D12" s="23" t="s">
        <v>78</v>
      </c>
      <c r="E12" s="83">
        <v>0</v>
      </c>
      <c r="F12" s="84">
        <v>0</v>
      </c>
      <c r="G12" s="99">
        <f t="shared" si="0"/>
        <v>0</v>
      </c>
      <c r="H12" s="99">
        <f t="shared" si="1"/>
        <v>0</v>
      </c>
      <c r="I12" s="81"/>
    </row>
    <row r="13" spans="1:9" s="17" customFormat="1" ht="15.95" customHeight="1" x14ac:dyDescent="0.25">
      <c r="A13" s="25" t="s">
        <v>159</v>
      </c>
      <c r="B13" s="71" t="s">
        <v>15</v>
      </c>
      <c r="C13" s="21">
        <v>7</v>
      </c>
      <c r="D13" s="21" t="s">
        <v>9</v>
      </c>
      <c r="E13" s="83">
        <v>0</v>
      </c>
      <c r="F13" s="84">
        <v>0</v>
      </c>
      <c r="G13" s="99">
        <f t="shared" si="0"/>
        <v>0</v>
      </c>
      <c r="H13" s="99">
        <f t="shared" si="1"/>
        <v>0</v>
      </c>
      <c r="I13" s="81"/>
    </row>
    <row r="14" spans="1:9" s="17" customFormat="1" ht="15.95" customHeight="1" x14ac:dyDescent="0.25">
      <c r="A14" s="33" t="s">
        <v>219</v>
      </c>
      <c r="B14" s="71" t="s">
        <v>15</v>
      </c>
      <c r="C14" s="21">
        <v>2</v>
      </c>
      <c r="D14" s="21" t="s">
        <v>9</v>
      </c>
      <c r="E14" s="83">
        <v>0</v>
      </c>
      <c r="F14" s="84">
        <v>0</v>
      </c>
      <c r="G14" s="99">
        <f t="shared" si="0"/>
        <v>0</v>
      </c>
      <c r="H14" s="99">
        <f t="shared" si="1"/>
        <v>0</v>
      </c>
      <c r="I14" s="81"/>
    </row>
    <row r="15" spans="1:9" s="17" customFormat="1" ht="15.95" customHeight="1" x14ac:dyDescent="0.25">
      <c r="A15" s="22" t="s">
        <v>160</v>
      </c>
      <c r="B15" s="69" t="s">
        <v>18</v>
      </c>
      <c r="C15" s="23">
        <v>1</v>
      </c>
      <c r="D15" s="23" t="s">
        <v>38</v>
      </c>
      <c r="E15" s="83">
        <v>0</v>
      </c>
      <c r="F15" s="84">
        <v>0</v>
      </c>
      <c r="G15" s="99">
        <f t="shared" si="0"/>
        <v>0</v>
      </c>
      <c r="H15" s="99">
        <f t="shared" si="1"/>
        <v>0</v>
      </c>
      <c r="I15" s="81"/>
    </row>
    <row r="16" spans="1:9" s="17" customFormat="1" ht="15.95" customHeight="1" x14ac:dyDescent="0.25">
      <c r="A16" s="22" t="s">
        <v>185</v>
      </c>
      <c r="B16" s="69" t="s">
        <v>15</v>
      </c>
      <c r="C16" s="23">
        <v>5</v>
      </c>
      <c r="D16" s="23" t="s">
        <v>9</v>
      </c>
      <c r="E16" s="83">
        <v>0</v>
      </c>
      <c r="F16" s="84">
        <v>0</v>
      </c>
      <c r="G16" s="99">
        <f t="shared" si="0"/>
        <v>0</v>
      </c>
      <c r="H16" s="99">
        <f t="shared" si="1"/>
        <v>0</v>
      </c>
      <c r="I16" s="81"/>
    </row>
    <row r="17" spans="1:9" s="17" customFormat="1" ht="15.95" customHeight="1" x14ac:dyDescent="0.25">
      <c r="A17" s="22" t="s">
        <v>198</v>
      </c>
      <c r="B17" s="69" t="s">
        <v>199</v>
      </c>
      <c r="C17" s="23">
        <v>1</v>
      </c>
      <c r="D17" s="23" t="s">
        <v>78</v>
      </c>
      <c r="E17" s="83">
        <v>0</v>
      </c>
      <c r="F17" s="84">
        <v>0</v>
      </c>
      <c r="G17" s="99">
        <f t="shared" si="0"/>
        <v>0</v>
      </c>
      <c r="H17" s="99">
        <f t="shared" si="1"/>
        <v>0</v>
      </c>
      <c r="I17" s="81"/>
    </row>
    <row r="18" spans="1:9" s="17" customFormat="1" ht="15.95" customHeight="1" x14ac:dyDescent="0.25">
      <c r="A18" s="22" t="s">
        <v>161</v>
      </c>
      <c r="B18" s="69" t="s">
        <v>25</v>
      </c>
      <c r="C18" s="23">
        <v>60</v>
      </c>
      <c r="D18" s="23" t="s">
        <v>38</v>
      </c>
      <c r="E18" s="83">
        <v>0</v>
      </c>
      <c r="F18" s="84">
        <v>0</v>
      </c>
      <c r="G18" s="99">
        <f t="shared" si="0"/>
        <v>0</v>
      </c>
      <c r="H18" s="99">
        <f t="shared" si="1"/>
        <v>0</v>
      </c>
      <c r="I18" s="81"/>
    </row>
    <row r="19" spans="1:9" s="17" customFormat="1" ht="15.95" customHeight="1" x14ac:dyDescent="0.25">
      <c r="A19" s="22" t="s">
        <v>132</v>
      </c>
      <c r="B19" s="69" t="s">
        <v>17</v>
      </c>
      <c r="C19" s="23">
        <v>90</v>
      </c>
      <c r="D19" s="23" t="s">
        <v>38</v>
      </c>
      <c r="E19" s="83">
        <v>0</v>
      </c>
      <c r="F19" s="84">
        <v>0</v>
      </c>
      <c r="G19" s="99">
        <f t="shared" si="0"/>
        <v>0</v>
      </c>
      <c r="H19" s="99">
        <f t="shared" si="1"/>
        <v>0</v>
      </c>
      <c r="I19" s="81"/>
    </row>
    <row r="20" spans="1:9" s="17" customFormat="1" ht="15.95" customHeight="1" x14ac:dyDescent="0.25">
      <c r="A20" s="22" t="s">
        <v>105</v>
      </c>
      <c r="B20" s="69" t="s">
        <v>15</v>
      </c>
      <c r="C20" s="23">
        <v>12</v>
      </c>
      <c r="D20" s="23" t="s">
        <v>9</v>
      </c>
      <c r="E20" s="83">
        <v>0</v>
      </c>
      <c r="F20" s="84">
        <v>0</v>
      </c>
      <c r="G20" s="99">
        <f t="shared" si="0"/>
        <v>0</v>
      </c>
      <c r="H20" s="99">
        <f t="shared" si="1"/>
        <v>0</v>
      </c>
      <c r="I20" s="81"/>
    </row>
    <row r="21" spans="1:9" s="17" customFormat="1" ht="15.95" customHeight="1" x14ac:dyDescent="0.25">
      <c r="A21" s="31" t="s">
        <v>59</v>
      </c>
      <c r="B21" s="73" t="s">
        <v>15</v>
      </c>
      <c r="C21" s="32">
        <v>10</v>
      </c>
      <c r="D21" s="32" t="s">
        <v>9</v>
      </c>
      <c r="E21" s="83">
        <v>0</v>
      </c>
      <c r="F21" s="84">
        <v>0</v>
      </c>
      <c r="G21" s="99">
        <f t="shared" si="0"/>
        <v>0</v>
      </c>
      <c r="H21" s="99">
        <f t="shared" si="1"/>
        <v>0</v>
      </c>
      <c r="I21" s="81"/>
    </row>
    <row r="22" spans="1:9" s="17" customFormat="1" ht="15.95" customHeight="1" x14ac:dyDescent="0.25">
      <c r="A22" s="22" t="s">
        <v>60</v>
      </c>
      <c r="B22" s="69" t="s">
        <v>24</v>
      </c>
      <c r="C22" s="23">
        <v>5</v>
      </c>
      <c r="D22" s="23" t="s">
        <v>78</v>
      </c>
      <c r="E22" s="83">
        <v>0</v>
      </c>
      <c r="F22" s="84">
        <v>0</v>
      </c>
      <c r="G22" s="99">
        <f t="shared" si="0"/>
        <v>0</v>
      </c>
      <c r="H22" s="99">
        <f t="shared" si="1"/>
        <v>0</v>
      </c>
      <c r="I22" s="81"/>
    </row>
    <row r="23" spans="1:9" s="17" customFormat="1" ht="15.95" customHeight="1" x14ac:dyDescent="0.25">
      <c r="A23" s="22" t="s">
        <v>135</v>
      </c>
      <c r="B23" s="69" t="s">
        <v>136</v>
      </c>
      <c r="C23" s="23">
        <v>10</v>
      </c>
      <c r="D23" s="23" t="s">
        <v>78</v>
      </c>
      <c r="E23" s="83">
        <v>0</v>
      </c>
      <c r="F23" s="84">
        <v>0</v>
      </c>
      <c r="G23" s="99">
        <f t="shared" si="0"/>
        <v>0</v>
      </c>
      <c r="H23" s="99">
        <f t="shared" si="1"/>
        <v>0</v>
      </c>
      <c r="I23" s="81"/>
    </row>
    <row r="24" spans="1:9" s="17" customFormat="1" ht="15.95" customHeight="1" x14ac:dyDescent="0.25">
      <c r="A24" s="22" t="s">
        <v>135</v>
      </c>
      <c r="B24" s="69" t="s">
        <v>24</v>
      </c>
      <c r="C24" s="23">
        <v>1</v>
      </c>
      <c r="D24" s="23" t="s">
        <v>78</v>
      </c>
      <c r="E24" s="83">
        <v>0</v>
      </c>
      <c r="F24" s="84">
        <v>0</v>
      </c>
      <c r="G24" s="99">
        <f t="shared" si="0"/>
        <v>0</v>
      </c>
      <c r="H24" s="99">
        <f t="shared" si="1"/>
        <v>0</v>
      </c>
      <c r="I24" s="81"/>
    </row>
    <row r="25" spans="1:9" s="17" customFormat="1" ht="15.95" customHeight="1" x14ac:dyDescent="0.25">
      <c r="A25" s="22" t="s">
        <v>205</v>
      </c>
      <c r="B25" s="69" t="s">
        <v>18</v>
      </c>
      <c r="C25" s="23">
        <v>1</v>
      </c>
      <c r="D25" s="23" t="s">
        <v>38</v>
      </c>
      <c r="E25" s="83">
        <v>0</v>
      </c>
      <c r="F25" s="84">
        <v>0</v>
      </c>
      <c r="G25" s="99">
        <f t="shared" si="0"/>
        <v>0</v>
      </c>
      <c r="H25" s="99">
        <f t="shared" si="1"/>
        <v>0</v>
      </c>
      <c r="I25" s="81"/>
    </row>
    <row r="26" spans="1:9" s="17" customFormat="1" ht="15.95" customHeight="1" x14ac:dyDescent="0.25">
      <c r="A26" s="22" t="s">
        <v>62</v>
      </c>
      <c r="B26" s="69" t="s">
        <v>26</v>
      </c>
      <c r="C26" s="23">
        <v>10</v>
      </c>
      <c r="D26" s="23" t="s">
        <v>78</v>
      </c>
      <c r="E26" s="83">
        <v>0</v>
      </c>
      <c r="F26" s="84">
        <v>0</v>
      </c>
      <c r="G26" s="99">
        <f t="shared" si="0"/>
        <v>0</v>
      </c>
      <c r="H26" s="99">
        <f t="shared" si="1"/>
        <v>0</v>
      </c>
      <c r="I26" s="81"/>
    </row>
    <row r="27" spans="1:9" s="17" customFormat="1" ht="15.95" customHeight="1" x14ac:dyDescent="0.25">
      <c r="A27" s="24" t="s">
        <v>221</v>
      </c>
      <c r="B27" s="69" t="s">
        <v>15</v>
      </c>
      <c r="C27" s="23">
        <v>1</v>
      </c>
      <c r="D27" s="23" t="s">
        <v>9</v>
      </c>
      <c r="E27" s="83">
        <v>0</v>
      </c>
      <c r="F27" s="84">
        <v>0</v>
      </c>
      <c r="G27" s="99">
        <f t="shared" si="0"/>
        <v>0</v>
      </c>
      <c r="H27" s="99">
        <f t="shared" si="1"/>
        <v>0</v>
      </c>
      <c r="I27" s="81"/>
    </row>
    <row r="28" spans="1:9" s="17" customFormat="1" ht="15.95" customHeight="1" x14ac:dyDescent="0.25">
      <c r="A28" s="20" t="s">
        <v>104</v>
      </c>
      <c r="B28" s="69" t="s">
        <v>15</v>
      </c>
      <c r="C28" s="23">
        <v>40</v>
      </c>
      <c r="D28" s="23" t="s">
        <v>9</v>
      </c>
      <c r="E28" s="83">
        <v>0</v>
      </c>
      <c r="F28" s="84">
        <v>0</v>
      </c>
      <c r="G28" s="99">
        <f t="shared" si="0"/>
        <v>0</v>
      </c>
      <c r="H28" s="99">
        <f t="shared" si="1"/>
        <v>0</v>
      </c>
      <c r="I28" s="81"/>
    </row>
    <row r="29" spans="1:9" s="17" customFormat="1" ht="15.95" customHeight="1" x14ac:dyDescent="0.25">
      <c r="A29" s="22" t="s">
        <v>63</v>
      </c>
      <c r="B29" s="69" t="s">
        <v>18</v>
      </c>
      <c r="C29" s="23">
        <v>10</v>
      </c>
      <c r="D29" s="23" t="s">
        <v>38</v>
      </c>
      <c r="E29" s="83">
        <v>0</v>
      </c>
      <c r="F29" s="84">
        <v>0</v>
      </c>
      <c r="G29" s="99">
        <f t="shared" si="0"/>
        <v>0</v>
      </c>
      <c r="H29" s="99">
        <f t="shared" si="1"/>
        <v>0</v>
      </c>
      <c r="I29" s="81"/>
    </row>
    <row r="30" spans="1:9" s="17" customFormat="1" ht="15.95" customHeight="1" x14ac:dyDescent="0.25">
      <c r="A30" s="24" t="s">
        <v>63</v>
      </c>
      <c r="B30" s="69" t="s">
        <v>168</v>
      </c>
      <c r="C30" s="23">
        <v>5</v>
      </c>
      <c r="D30" s="23" t="s">
        <v>78</v>
      </c>
      <c r="E30" s="83">
        <v>0</v>
      </c>
      <c r="F30" s="84">
        <v>0</v>
      </c>
      <c r="G30" s="99">
        <f t="shared" si="0"/>
        <v>0</v>
      </c>
      <c r="H30" s="99">
        <f t="shared" si="1"/>
        <v>0</v>
      </c>
      <c r="I30" s="81"/>
    </row>
    <row r="31" spans="1:9" s="17" customFormat="1" ht="15.95" customHeight="1" x14ac:dyDescent="0.25">
      <c r="A31" s="20" t="s">
        <v>103</v>
      </c>
      <c r="B31" s="69" t="s">
        <v>15</v>
      </c>
      <c r="C31" s="23">
        <v>30</v>
      </c>
      <c r="D31" s="23" t="s">
        <v>9</v>
      </c>
      <c r="E31" s="83">
        <v>0</v>
      </c>
      <c r="F31" s="84">
        <v>0</v>
      </c>
      <c r="G31" s="99">
        <f t="shared" si="0"/>
        <v>0</v>
      </c>
      <c r="H31" s="99">
        <f t="shared" si="1"/>
        <v>0</v>
      </c>
      <c r="I31" s="81"/>
    </row>
    <row r="32" spans="1:9" s="17" customFormat="1" ht="15.95" customHeight="1" x14ac:dyDescent="0.25">
      <c r="A32" s="56" t="s">
        <v>204</v>
      </c>
      <c r="B32" s="73" t="s">
        <v>15</v>
      </c>
      <c r="C32" s="32">
        <v>2</v>
      </c>
      <c r="D32" s="32" t="s">
        <v>9</v>
      </c>
      <c r="E32" s="83">
        <v>0</v>
      </c>
      <c r="F32" s="84">
        <v>0</v>
      </c>
      <c r="G32" s="99">
        <f t="shared" si="0"/>
        <v>0</v>
      </c>
      <c r="H32" s="99">
        <f t="shared" si="1"/>
        <v>0</v>
      </c>
      <c r="I32" s="81"/>
    </row>
    <row r="33" spans="1:9" s="17" customFormat="1" ht="15.95" customHeight="1" x14ac:dyDescent="0.25">
      <c r="A33" s="22" t="s">
        <v>186</v>
      </c>
      <c r="B33" s="69" t="s">
        <v>15</v>
      </c>
      <c r="C33" s="23">
        <v>5</v>
      </c>
      <c r="D33" s="23" t="s">
        <v>78</v>
      </c>
      <c r="E33" s="83">
        <v>0</v>
      </c>
      <c r="F33" s="84">
        <v>0</v>
      </c>
      <c r="G33" s="99">
        <f t="shared" si="0"/>
        <v>0</v>
      </c>
      <c r="H33" s="99">
        <f t="shared" si="1"/>
        <v>0</v>
      </c>
      <c r="I33" s="81"/>
    </row>
    <row r="34" spans="1:9" s="17" customFormat="1" ht="15.95" customHeight="1" x14ac:dyDescent="0.25">
      <c r="A34" s="22" t="s">
        <v>186</v>
      </c>
      <c r="B34" s="69" t="s">
        <v>14</v>
      </c>
      <c r="C34" s="23">
        <v>1</v>
      </c>
      <c r="D34" s="23" t="s">
        <v>78</v>
      </c>
      <c r="E34" s="83">
        <v>0</v>
      </c>
      <c r="F34" s="84">
        <v>0</v>
      </c>
      <c r="G34" s="99">
        <f t="shared" si="0"/>
        <v>0</v>
      </c>
      <c r="H34" s="99">
        <f t="shared" si="1"/>
        <v>0</v>
      </c>
      <c r="I34" s="81"/>
    </row>
    <row r="35" spans="1:9" s="17" customFormat="1" ht="15.95" customHeight="1" x14ac:dyDescent="0.25">
      <c r="A35" s="22" t="s">
        <v>208</v>
      </c>
      <c r="B35" s="69" t="s">
        <v>23</v>
      </c>
      <c r="C35" s="23">
        <v>10</v>
      </c>
      <c r="D35" s="23" t="s">
        <v>9</v>
      </c>
      <c r="E35" s="83">
        <v>0</v>
      </c>
      <c r="F35" s="84">
        <v>0</v>
      </c>
      <c r="G35" s="99">
        <f t="shared" si="0"/>
        <v>0</v>
      </c>
      <c r="H35" s="99">
        <f t="shared" si="1"/>
        <v>0</v>
      </c>
      <c r="I35" s="81"/>
    </row>
    <row r="36" spans="1:9" s="17" customFormat="1" ht="15.95" customHeight="1" x14ac:dyDescent="0.25">
      <c r="A36" s="22" t="s">
        <v>66</v>
      </c>
      <c r="B36" s="69" t="s">
        <v>18</v>
      </c>
      <c r="C36" s="23">
        <v>15</v>
      </c>
      <c r="D36" s="23" t="s">
        <v>38</v>
      </c>
      <c r="E36" s="83">
        <v>0</v>
      </c>
      <c r="F36" s="84">
        <v>0</v>
      </c>
      <c r="G36" s="99">
        <f t="shared" si="0"/>
        <v>0</v>
      </c>
      <c r="H36" s="99">
        <f t="shared" si="1"/>
        <v>0</v>
      </c>
      <c r="I36" s="81"/>
    </row>
    <row r="37" spans="1:9" s="17" customFormat="1" ht="15.95" customHeight="1" x14ac:dyDescent="0.25">
      <c r="A37" s="22" t="s">
        <v>206</v>
      </c>
      <c r="B37" s="69" t="s">
        <v>15</v>
      </c>
      <c r="C37" s="23">
        <v>2</v>
      </c>
      <c r="D37" s="23" t="s">
        <v>9</v>
      </c>
      <c r="E37" s="83">
        <v>0</v>
      </c>
      <c r="F37" s="84">
        <v>0</v>
      </c>
      <c r="G37" s="99">
        <f t="shared" si="0"/>
        <v>0</v>
      </c>
      <c r="H37" s="99">
        <f t="shared" si="1"/>
        <v>0</v>
      </c>
      <c r="I37" s="81"/>
    </row>
    <row r="38" spans="1:9" s="17" customFormat="1" ht="15.95" customHeight="1" x14ac:dyDescent="0.25">
      <c r="A38" s="22" t="s">
        <v>210</v>
      </c>
      <c r="B38" s="69" t="s">
        <v>15</v>
      </c>
      <c r="C38" s="23">
        <v>3</v>
      </c>
      <c r="D38" s="23" t="s">
        <v>9</v>
      </c>
      <c r="E38" s="83">
        <v>0</v>
      </c>
      <c r="F38" s="84">
        <v>0</v>
      </c>
      <c r="G38" s="99">
        <f t="shared" si="0"/>
        <v>0</v>
      </c>
      <c r="H38" s="99">
        <f t="shared" si="1"/>
        <v>0</v>
      </c>
      <c r="I38" s="81"/>
    </row>
    <row r="39" spans="1:9" s="17" customFormat="1" ht="15.95" customHeight="1" x14ac:dyDescent="0.25">
      <c r="A39" s="22" t="s">
        <v>64</v>
      </c>
      <c r="B39" s="69" t="s">
        <v>154</v>
      </c>
      <c r="C39" s="23">
        <v>2</v>
      </c>
      <c r="D39" s="23" t="s">
        <v>78</v>
      </c>
      <c r="E39" s="83">
        <v>0</v>
      </c>
      <c r="F39" s="84">
        <v>0</v>
      </c>
      <c r="G39" s="99">
        <f t="shared" si="0"/>
        <v>0</v>
      </c>
      <c r="H39" s="99">
        <f t="shared" si="1"/>
        <v>0</v>
      </c>
      <c r="I39" s="81"/>
    </row>
    <row r="40" spans="1:9" s="17" customFormat="1" ht="15.95" customHeight="1" x14ac:dyDescent="0.25">
      <c r="A40" s="22" t="s">
        <v>64</v>
      </c>
      <c r="B40" s="69" t="s">
        <v>27</v>
      </c>
      <c r="C40" s="23">
        <v>4</v>
      </c>
      <c r="D40" s="23" t="s">
        <v>38</v>
      </c>
      <c r="E40" s="83">
        <v>0</v>
      </c>
      <c r="F40" s="84">
        <v>0</v>
      </c>
      <c r="G40" s="99">
        <f t="shared" si="0"/>
        <v>0</v>
      </c>
      <c r="H40" s="99">
        <f t="shared" si="1"/>
        <v>0</v>
      </c>
      <c r="I40" s="81"/>
    </row>
    <row r="41" spans="1:9" s="17" customFormat="1" ht="15.95" customHeight="1" x14ac:dyDescent="0.25">
      <c r="A41" s="22" t="s">
        <v>211</v>
      </c>
      <c r="B41" s="69" t="s">
        <v>17</v>
      </c>
      <c r="C41" s="23">
        <v>1</v>
      </c>
      <c r="D41" s="23" t="s">
        <v>78</v>
      </c>
      <c r="E41" s="83">
        <v>0</v>
      </c>
      <c r="F41" s="84">
        <v>0</v>
      </c>
      <c r="G41" s="99">
        <f t="shared" si="0"/>
        <v>0</v>
      </c>
      <c r="H41" s="99">
        <f t="shared" si="1"/>
        <v>0</v>
      </c>
      <c r="I41" s="81"/>
    </row>
    <row r="42" spans="1:9" s="17" customFormat="1" ht="15.95" customHeight="1" x14ac:dyDescent="0.25">
      <c r="A42" s="22" t="s">
        <v>65</v>
      </c>
      <c r="B42" s="69" t="s">
        <v>26</v>
      </c>
      <c r="C42" s="23">
        <v>2</v>
      </c>
      <c r="D42" s="23" t="s">
        <v>78</v>
      </c>
      <c r="E42" s="83">
        <v>0</v>
      </c>
      <c r="F42" s="84">
        <v>0</v>
      </c>
      <c r="G42" s="99">
        <f t="shared" si="0"/>
        <v>0</v>
      </c>
      <c r="H42" s="99">
        <f t="shared" si="1"/>
        <v>0</v>
      </c>
      <c r="I42" s="81"/>
    </row>
    <row r="43" spans="1:9" s="17" customFormat="1" ht="15.95" customHeight="1" x14ac:dyDescent="0.25">
      <c r="A43" s="22" t="s">
        <v>65</v>
      </c>
      <c r="B43" s="69" t="s">
        <v>15</v>
      </c>
      <c r="C43" s="23">
        <v>1</v>
      </c>
      <c r="D43" s="23" t="s">
        <v>9</v>
      </c>
      <c r="E43" s="83">
        <v>0</v>
      </c>
      <c r="F43" s="84">
        <v>0</v>
      </c>
      <c r="G43" s="99">
        <f t="shared" si="0"/>
        <v>0</v>
      </c>
      <c r="H43" s="99">
        <f t="shared" si="1"/>
        <v>0</v>
      </c>
      <c r="I43" s="81"/>
    </row>
    <row r="44" spans="1:9" s="17" customFormat="1" ht="15.95" customHeight="1" x14ac:dyDescent="0.25">
      <c r="A44" s="22" t="s">
        <v>213</v>
      </c>
      <c r="B44" s="69" t="s">
        <v>199</v>
      </c>
      <c r="C44" s="23">
        <v>1</v>
      </c>
      <c r="D44" s="23" t="s">
        <v>78</v>
      </c>
      <c r="E44" s="83">
        <v>0</v>
      </c>
      <c r="F44" s="84">
        <v>0</v>
      </c>
      <c r="G44" s="99">
        <f t="shared" si="0"/>
        <v>0</v>
      </c>
      <c r="H44" s="99">
        <f t="shared" si="1"/>
        <v>0</v>
      </c>
      <c r="I44" s="81"/>
    </row>
    <row r="45" spans="1:9" s="17" customFormat="1" ht="15.95" customHeight="1" x14ac:dyDescent="0.25">
      <c r="A45" s="22" t="s">
        <v>212</v>
      </c>
      <c r="B45" s="69" t="s">
        <v>15</v>
      </c>
      <c r="C45" s="23">
        <v>1</v>
      </c>
      <c r="D45" s="23" t="s">
        <v>9</v>
      </c>
      <c r="E45" s="83">
        <v>0</v>
      </c>
      <c r="F45" s="84">
        <v>0</v>
      </c>
      <c r="G45" s="99">
        <f t="shared" si="0"/>
        <v>0</v>
      </c>
      <c r="H45" s="99">
        <f t="shared" si="1"/>
        <v>0</v>
      </c>
      <c r="I45" s="81"/>
    </row>
    <row r="46" spans="1:9" x14ac:dyDescent="0.25">
      <c r="A46" s="22" t="s">
        <v>228</v>
      </c>
      <c r="B46" s="69" t="s">
        <v>242</v>
      </c>
      <c r="C46" s="23">
        <v>5</v>
      </c>
      <c r="D46" s="23" t="s">
        <v>78</v>
      </c>
      <c r="E46" s="83">
        <v>0</v>
      </c>
      <c r="F46" s="84">
        <v>0</v>
      </c>
      <c r="G46" s="99">
        <f t="shared" si="0"/>
        <v>0</v>
      </c>
      <c r="H46" s="99">
        <f t="shared" si="1"/>
        <v>0</v>
      </c>
      <c r="I46" s="64"/>
    </row>
    <row r="47" spans="1:9" ht="14.25" customHeight="1" x14ac:dyDescent="0.25">
      <c r="A47" s="22" t="s">
        <v>229</v>
      </c>
      <c r="B47" s="69" t="s">
        <v>24</v>
      </c>
      <c r="C47" s="23">
        <v>10</v>
      </c>
      <c r="D47" s="23" t="s">
        <v>78</v>
      </c>
      <c r="E47" s="83">
        <v>0</v>
      </c>
      <c r="F47" s="84">
        <v>0</v>
      </c>
      <c r="G47" s="99">
        <f t="shared" si="0"/>
        <v>0</v>
      </c>
      <c r="H47" s="99">
        <f t="shared" si="1"/>
        <v>0</v>
      </c>
      <c r="I47" s="64"/>
    </row>
    <row r="48" spans="1:9" ht="15.75" customHeight="1" x14ac:dyDescent="0.25">
      <c r="A48" s="22" t="s">
        <v>230</v>
      </c>
      <c r="B48" s="69" t="s">
        <v>18</v>
      </c>
      <c r="C48" s="23">
        <v>10</v>
      </c>
      <c r="D48" s="23" t="s">
        <v>78</v>
      </c>
      <c r="E48" s="83">
        <v>0</v>
      </c>
      <c r="F48" s="84">
        <v>0</v>
      </c>
      <c r="G48" s="99">
        <f t="shared" si="0"/>
        <v>0</v>
      </c>
      <c r="H48" s="99">
        <f t="shared" si="1"/>
        <v>0</v>
      </c>
      <c r="I48" s="64"/>
    </row>
    <row r="49" spans="1:9" x14ac:dyDescent="0.25">
      <c r="A49" s="22" t="s">
        <v>238</v>
      </c>
      <c r="B49" s="69" t="s">
        <v>243</v>
      </c>
      <c r="C49" s="23">
        <v>10</v>
      </c>
      <c r="D49" s="23" t="s">
        <v>78</v>
      </c>
      <c r="E49" s="83">
        <v>0</v>
      </c>
      <c r="F49" s="107">
        <v>0</v>
      </c>
      <c r="G49" s="108">
        <f t="shared" si="0"/>
        <v>0</v>
      </c>
      <c r="H49" s="108">
        <f t="shared" si="1"/>
        <v>0</v>
      </c>
      <c r="I49" s="64"/>
    </row>
    <row r="50" spans="1:9" x14ac:dyDescent="0.25">
      <c r="F50" s="64" t="s">
        <v>249</v>
      </c>
      <c r="G50" s="74">
        <f>SUM(G9:G49)</f>
        <v>0</v>
      </c>
      <c r="H50" s="74">
        <f>SUM(H9:H49)</f>
        <v>0</v>
      </c>
    </row>
    <row r="53" spans="1:9" s="13" customFormat="1" ht="45" customHeight="1" x14ac:dyDescent="0.25">
      <c r="A53" s="169" t="s">
        <v>259</v>
      </c>
      <c r="B53" s="169"/>
      <c r="C53" s="169"/>
      <c r="D53" s="169"/>
      <c r="E53" s="170">
        <v>0</v>
      </c>
      <c r="F53" s="170"/>
      <c r="G53" s="64" t="s">
        <v>253</v>
      </c>
    </row>
    <row r="54" spans="1:9" s="13" customFormat="1" x14ac:dyDescent="0.25">
      <c r="A54" s="163"/>
      <c r="B54" s="164"/>
      <c r="C54" s="164"/>
      <c r="D54" s="164"/>
      <c r="E54" s="164"/>
      <c r="F54" s="164"/>
      <c r="G54" s="165"/>
    </row>
    <row r="55" spans="1:9" s="13" customFormat="1" ht="45" customHeight="1" x14ac:dyDescent="0.25">
      <c r="A55" s="166" t="s">
        <v>260</v>
      </c>
      <c r="B55" s="167"/>
      <c r="C55" s="167"/>
      <c r="D55" s="168"/>
      <c r="E55" s="171">
        <v>0</v>
      </c>
      <c r="F55" s="171"/>
      <c r="G55" s="64" t="s">
        <v>253</v>
      </c>
    </row>
    <row r="56" spans="1:9" s="13" customFormat="1" x14ac:dyDescent="0.25">
      <c r="A56" s="163"/>
      <c r="B56" s="164"/>
      <c r="C56" s="164"/>
      <c r="D56" s="164"/>
      <c r="E56" s="164"/>
      <c r="F56" s="164"/>
      <c r="G56" s="165"/>
    </row>
    <row r="57" spans="1:9" s="13" customFormat="1" ht="53.25" customHeight="1" x14ac:dyDescent="0.25">
      <c r="A57" s="166" t="s">
        <v>254</v>
      </c>
      <c r="B57" s="167"/>
      <c r="C57" s="167"/>
      <c r="D57" s="168"/>
      <c r="E57" s="172">
        <v>0</v>
      </c>
      <c r="F57" s="173"/>
      <c r="G57" s="64" t="s">
        <v>253</v>
      </c>
    </row>
    <row r="58" spans="1:9" s="13" customFormat="1" x14ac:dyDescent="0.25">
      <c r="A58" s="163"/>
      <c r="B58" s="164"/>
      <c r="C58" s="164"/>
      <c r="D58" s="164"/>
      <c r="E58" s="164"/>
      <c r="F58" s="164"/>
      <c r="G58" s="165"/>
    </row>
    <row r="59" spans="1:9" s="13" customFormat="1" ht="62.25" customHeight="1" x14ac:dyDescent="0.25">
      <c r="A59" s="166" t="s">
        <v>255</v>
      </c>
      <c r="B59" s="167"/>
      <c r="C59" s="167"/>
      <c r="D59" s="168"/>
      <c r="E59" s="174">
        <v>0</v>
      </c>
      <c r="F59" s="175"/>
      <c r="G59" s="64" t="s">
        <v>253</v>
      </c>
    </row>
    <row r="60" spans="1:9" s="13" customFormat="1" x14ac:dyDescent="0.25">
      <c r="B60" s="6"/>
      <c r="C60" s="6"/>
      <c r="D60" s="6"/>
    </row>
    <row r="61" spans="1:9" s="13" customFormat="1" x14ac:dyDescent="0.25">
      <c r="B61" s="6"/>
      <c r="C61" s="6"/>
      <c r="D61" s="6"/>
    </row>
    <row r="62" spans="1:9" s="13" customFormat="1" x14ac:dyDescent="0.25">
      <c r="B62" s="6"/>
      <c r="C62" s="6"/>
      <c r="D62" s="6"/>
    </row>
    <row r="63" spans="1:9" s="13" customFormat="1" x14ac:dyDescent="0.25">
      <c r="A63" s="13" t="s">
        <v>256</v>
      </c>
      <c r="B63" s="6"/>
      <c r="C63" s="6" t="s">
        <v>257</v>
      </c>
      <c r="D63" s="6"/>
      <c r="F63" s="13" t="s">
        <v>258</v>
      </c>
    </row>
    <row r="64" spans="1:9" s="13" customFormat="1" x14ac:dyDescent="0.25">
      <c r="B64" s="6"/>
      <c r="C64" s="6"/>
      <c r="D64" s="6"/>
    </row>
    <row r="65" spans="1:7" s="13" customFormat="1" x14ac:dyDescent="0.25">
      <c r="B65" s="6"/>
      <c r="C65" s="6"/>
      <c r="D65" s="6"/>
    </row>
    <row r="66" spans="1:7" s="13" customFormat="1" ht="15.75" thickBot="1" x14ac:dyDescent="0.3">
      <c r="B66" s="6"/>
      <c r="C66" s="6"/>
      <c r="D66" s="6"/>
    </row>
    <row r="67" spans="1:7" s="13" customFormat="1" ht="129" customHeight="1" thickBot="1" x14ac:dyDescent="0.3">
      <c r="A67" s="176" t="s">
        <v>261</v>
      </c>
      <c r="B67" s="177"/>
      <c r="C67" s="177"/>
      <c r="D67" s="177"/>
      <c r="E67" s="177"/>
      <c r="F67" s="177"/>
      <c r="G67" s="178"/>
    </row>
    <row r="68" spans="1:7" s="13" customFormat="1" x14ac:dyDescent="0.25">
      <c r="B68" s="6"/>
    </row>
  </sheetData>
  <sheetProtection selectLockedCells="1"/>
  <sortState ref="A5:F30">
    <sortCondition ref="A22"/>
  </sortState>
  <mergeCells count="19">
    <mergeCell ref="A67:G67"/>
    <mergeCell ref="A56:G56"/>
    <mergeCell ref="A57:D57"/>
    <mergeCell ref="E57:F57"/>
    <mergeCell ref="A58:G58"/>
    <mergeCell ref="A59:D59"/>
    <mergeCell ref="E59:F59"/>
    <mergeCell ref="A53:D53"/>
    <mergeCell ref="E53:F53"/>
    <mergeCell ref="A54:G54"/>
    <mergeCell ref="A55:D55"/>
    <mergeCell ref="E55:F55"/>
    <mergeCell ref="H5:H8"/>
    <mergeCell ref="I5:I8"/>
    <mergeCell ref="A2:E2"/>
    <mergeCell ref="A3:F3"/>
    <mergeCell ref="F5:F8"/>
    <mergeCell ref="E5:E8"/>
    <mergeCell ref="G5:G8"/>
  </mergeCells>
  <pageMargins left="0.39370078740157483" right="0.19685039370078741" top="0.39370078740157483" bottom="0.39370078740157483" header="0.19685039370078741" footer="0.19685039370078741"/>
  <pageSetup paperSize="9" scale="75" orientation="portrait" r:id="rId1"/>
  <headerFooter>
    <oddFooter>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6"/>
  <sheetViews>
    <sheetView zoomScaleNormal="100" zoomScaleSheetLayoutView="148" workbookViewId="0">
      <selection activeCell="A19" sqref="A19:XFD36"/>
    </sheetView>
  </sheetViews>
  <sheetFormatPr defaultColWidth="9.140625" defaultRowHeight="15" x14ac:dyDescent="0.25"/>
  <cols>
    <col min="1" max="1" width="23.28515625" style="2" customWidth="1"/>
    <col min="2" max="2" width="8.85546875" style="6" customWidth="1"/>
    <col min="3" max="3" width="7" style="2" customWidth="1"/>
    <col min="4" max="4" width="7.5703125" style="13" customWidth="1"/>
    <col min="5" max="5" width="11.85546875" style="2" customWidth="1"/>
    <col min="6" max="6" width="11.7109375" style="2" customWidth="1"/>
    <col min="7" max="7" width="14.140625" style="2" customWidth="1"/>
    <col min="8" max="8" width="9.140625" style="2"/>
    <col min="9" max="9" width="16" style="2" customWidth="1"/>
    <col min="10" max="16384" width="9.140625" style="2"/>
  </cols>
  <sheetData>
    <row r="1" spans="1:9" ht="21.75" customHeight="1" x14ac:dyDescent="0.25">
      <c r="A1" s="3"/>
      <c r="B1" s="5"/>
      <c r="C1" s="3"/>
      <c r="D1" s="3"/>
      <c r="E1" s="3"/>
      <c r="F1" s="3"/>
    </row>
    <row r="2" spans="1:9" ht="20.25" customHeight="1" x14ac:dyDescent="0.25">
      <c r="A2" s="119" t="s">
        <v>5</v>
      </c>
      <c r="B2" s="119"/>
      <c r="C2" s="119"/>
      <c r="D2" s="119"/>
      <c r="E2" s="119"/>
      <c r="F2" s="119"/>
    </row>
    <row r="3" spans="1:9" ht="8.1" customHeight="1" thickBot="1" x14ac:dyDescent="0.35">
      <c r="A3" s="11"/>
      <c r="B3" s="11"/>
      <c r="C3" s="11"/>
      <c r="D3" s="19"/>
      <c r="E3" s="11"/>
      <c r="F3" s="57"/>
    </row>
    <row r="4" spans="1:9" ht="15" customHeight="1" x14ac:dyDescent="0.25">
      <c r="A4" s="49" t="s">
        <v>0</v>
      </c>
      <c r="B4" s="89" t="s">
        <v>13</v>
      </c>
      <c r="C4" s="50" t="s">
        <v>2</v>
      </c>
      <c r="D4" s="50" t="s">
        <v>34</v>
      </c>
      <c r="E4" s="154" t="s">
        <v>251</v>
      </c>
      <c r="F4" s="151" t="s">
        <v>246</v>
      </c>
      <c r="G4" s="157" t="s">
        <v>247</v>
      </c>
      <c r="H4" s="160" t="s">
        <v>252</v>
      </c>
      <c r="I4" s="148" t="s">
        <v>248</v>
      </c>
    </row>
    <row r="5" spans="1:9" ht="15" customHeight="1" x14ac:dyDescent="0.25">
      <c r="A5" s="51"/>
      <c r="B5" s="90"/>
      <c r="C5" s="52" t="s">
        <v>1</v>
      </c>
      <c r="D5" s="52" t="s">
        <v>35</v>
      </c>
      <c r="E5" s="155"/>
      <c r="F5" s="152"/>
      <c r="G5" s="158"/>
      <c r="H5" s="161"/>
      <c r="I5" s="149"/>
    </row>
    <row r="6" spans="1:9" ht="15" customHeight="1" x14ac:dyDescent="0.25">
      <c r="A6" s="51"/>
      <c r="B6" s="90"/>
      <c r="C6" s="52" t="s">
        <v>36</v>
      </c>
      <c r="D6" s="52"/>
      <c r="E6" s="155"/>
      <c r="F6" s="152"/>
      <c r="G6" s="158"/>
      <c r="H6" s="161"/>
      <c r="I6" s="149"/>
    </row>
    <row r="7" spans="1:9" ht="15.75" customHeight="1" thickBot="1" x14ac:dyDescent="0.3">
      <c r="A7" s="53"/>
      <c r="B7" s="91"/>
      <c r="C7" s="54" t="s">
        <v>37</v>
      </c>
      <c r="D7" s="54"/>
      <c r="E7" s="156"/>
      <c r="F7" s="153"/>
      <c r="G7" s="159"/>
      <c r="H7" s="162"/>
      <c r="I7" s="150"/>
    </row>
    <row r="8" spans="1:9" s="41" customFormat="1" ht="15.95" customHeight="1" x14ac:dyDescent="0.25">
      <c r="A8" s="45" t="s">
        <v>67</v>
      </c>
      <c r="B8" s="92" t="s">
        <v>15</v>
      </c>
      <c r="C8" s="46">
        <v>20</v>
      </c>
      <c r="D8" s="46" t="s">
        <v>9</v>
      </c>
      <c r="E8" s="66">
        <v>0</v>
      </c>
      <c r="F8" s="67">
        <v>0</v>
      </c>
      <c r="G8" s="67">
        <f>(C8*E8)</f>
        <v>0</v>
      </c>
      <c r="H8" s="67">
        <f>(C8*F8)</f>
        <v>0</v>
      </c>
      <c r="I8" s="105"/>
    </row>
    <row r="9" spans="1:9" s="44" customFormat="1" ht="15.95" customHeight="1" x14ac:dyDescent="0.25">
      <c r="A9" s="47" t="s">
        <v>172</v>
      </c>
      <c r="B9" s="93" t="s">
        <v>15</v>
      </c>
      <c r="C9" s="48">
        <v>1</v>
      </c>
      <c r="D9" s="48" t="s">
        <v>9</v>
      </c>
      <c r="E9" s="66">
        <v>0</v>
      </c>
      <c r="F9" s="68">
        <v>0</v>
      </c>
      <c r="G9" s="68">
        <f t="shared" ref="G9:G11" si="0">(C9*E9)</f>
        <v>0</v>
      </c>
      <c r="H9" s="68">
        <f t="shared" ref="H9:H11" si="1">(C9*F9)</f>
        <v>0</v>
      </c>
      <c r="I9" s="87"/>
    </row>
    <row r="10" spans="1:9" s="44" customFormat="1" ht="15.95" customHeight="1" x14ac:dyDescent="0.25">
      <c r="A10" s="45" t="s">
        <v>222</v>
      </c>
      <c r="B10" s="92" t="s">
        <v>15</v>
      </c>
      <c r="C10" s="46">
        <v>3</v>
      </c>
      <c r="D10" s="46" t="s">
        <v>9</v>
      </c>
      <c r="E10" s="66">
        <v>0</v>
      </c>
      <c r="F10" s="68">
        <v>0</v>
      </c>
      <c r="G10" s="68">
        <f t="shared" si="0"/>
        <v>0</v>
      </c>
      <c r="H10" s="68">
        <f t="shared" si="1"/>
        <v>0</v>
      </c>
      <c r="I10" s="87"/>
    </row>
    <row r="11" spans="1:9" x14ac:dyDescent="0.25">
      <c r="A11" s="45" t="s">
        <v>236</v>
      </c>
      <c r="B11" s="92" t="s">
        <v>194</v>
      </c>
      <c r="C11" s="46">
        <v>30</v>
      </c>
      <c r="D11" s="46" t="s">
        <v>9</v>
      </c>
      <c r="E11" s="66">
        <v>0</v>
      </c>
      <c r="F11" s="76">
        <v>0</v>
      </c>
      <c r="G11" s="76">
        <f t="shared" si="0"/>
        <v>0</v>
      </c>
      <c r="H11" s="76">
        <f t="shared" si="1"/>
        <v>0</v>
      </c>
      <c r="I11" s="88"/>
    </row>
    <row r="12" spans="1:9" x14ac:dyDescent="0.25">
      <c r="A12" s="4"/>
      <c r="B12" s="4"/>
      <c r="C12" s="4"/>
      <c r="D12" s="14"/>
      <c r="E12" s="4"/>
      <c r="F12" s="106" t="s">
        <v>249</v>
      </c>
      <c r="G12" s="74">
        <f>SUM(G8:G11)</f>
        <v>0</v>
      </c>
      <c r="H12" s="74">
        <f>SUM(H8:H11)</f>
        <v>0</v>
      </c>
    </row>
    <row r="13" spans="1:9" x14ac:dyDescent="0.25">
      <c r="A13" s="4"/>
      <c r="B13" s="4"/>
      <c r="C13" s="4"/>
      <c r="D13" s="14"/>
      <c r="E13" s="4"/>
      <c r="F13" s="4"/>
    </row>
    <row r="14" spans="1:9" ht="0.75" customHeight="1" x14ac:dyDescent="0.25">
      <c r="A14" s="4"/>
      <c r="B14" s="4"/>
      <c r="C14" s="4"/>
      <c r="D14" s="14"/>
      <c r="E14" s="4"/>
      <c r="F14" s="4"/>
    </row>
    <row r="15" spans="1:9" hidden="1" x14ac:dyDescent="0.25">
      <c r="A15" s="4"/>
      <c r="B15" s="4"/>
      <c r="C15" s="4"/>
      <c r="D15" s="14"/>
      <c r="E15" s="4"/>
      <c r="F15" s="4"/>
    </row>
    <row r="16" spans="1:9" hidden="1" x14ac:dyDescent="0.25">
      <c r="A16" s="4"/>
      <c r="B16" s="4"/>
      <c r="C16" s="4"/>
      <c r="D16" s="14"/>
      <c r="E16" s="4"/>
      <c r="F16" s="4"/>
    </row>
    <row r="17" spans="1:7" hidden="1" x14ac:dyDescent="0.25">
      <c r="A17" s="4"/>
      <c r="B17" s="4"/>
      <c r="C17" s="4"/>
      <c r="D17" s="14"/>
      <c r="E17" s="4"/>
      <c r="F17" s="4"/>
    </row>
    <row r="19" spans="1:7" s="13" customFormat="1" x14ac:dyDescent="0.25">
      <c r="B19" s="6"/>
    </row>
    <row r="20" spans="1:7" s="13" customFormat="1" ht="45" customHeight="1" x14ac:dyDescent="0.25">
      <c r="A20" s="169" t="s">
        <v>259</v>
      </c>
      <c r="B20" s="169"/>
      <c r="C20" s="169"/>
      <c r="D20" s="169"/>
      <c r="E20" s="170">
        <v>0</v>
      </c>
      <c r="F20" s="170"/>
      <c r="G20" s="64" t="s">
        <v>253</v>
      </c>
    </row>
    <row r="21" spans="1:7" s="13" customFormat="1" x14ac:dyDescent="0.25">
      <c r="A21" s="163"/>
      <c r="B21" s="164"/>
      <c r="C21" s="164"/>
      <c r="D21" s="164"/>
      <c r="E21" s="164"/>
      <c r="F21" s="164"/>
      <c r="G21" s="165"/>
    </row>
    <row r="22" spans="1:7" s="13" customFormat="1" ht="45" customHeight="1" x14ac:dyDescent="0.25">
      <c r="A22" s="166" t="s">
        <v>260</v>
      </c>
      <c r="B22" s="167"/>
      <c r="C22" s="167"/>
      <c r="D22" s="168"/>
      <c r="E22" s="171">
        <v>0</v>
      </c>
      <c r="F22" s="171"/>
      <c r="G22" s="64" t="s">
        <v>253</v>
      </c>
    </row>
    <row r="23" spans="1:7" s="13" customFormat="1" x14ac:dyDescent="0.25">
      <c r="A23" s="163"/>
      <c r="B23" s="164"/>
      <c r="C23" s="164"/>
      <c r="D23" s="164"/>
      <c r="E23" s="164"/>
      <c r="F23" s="164"/>
      <c r="G23" s="165"/>
    </row>
    <row r="24" spans="1:7" s="13" customFormat="1" ht="53.25" customHeight="1" x14ac:dyDescent="0.25">
      <c r="A24" s="166" t="s">
        <v>254</v>
      </c>
      <c r="B24" s="167"/>
      <c r="C24" s="167"/>
      <c r="D24" s="168"/>
      <c r="E24" s="172">
        <v>0</v>
      </c>
      <c r="F24" s="173"/>
      <c r="G24" s="64" t="s">
        <v>253</v>
      </c>
    </row>
    <row r="25" spans="1:7" s="13" customFormat="1" x14ac:dyDescent="0.25">
      <c r="A25" s="163"/>
      <c r="B25" s="164"/>
      <c r="C25" s="164"/>
      <c r="D25" s="164"/>
      <c r="E25" s="164"/>
      <c r="F25" s="164"/>
      <c r="G25" s="165"/>
    </row>
    <row r="26" spans="1:7" s="13" customFormat="1" ht="62.25" customHeight="1" x14ac:dyDescent="0.25">
      <c r="A26" s="166" t="s">
        <v>255</v>
      </c>
      <c r="B26" s="167"/>
      <c r="C26" s="167"/>
      <c r="D26" s="168"/>
      <c r="E26" s="174">
        <v>0</v>
      </c>
      <c r="F26" s="175"/>
      <c r="G26" s="64" t="s">
        <v>253</v>
      </c>
    </row>
    <row r="27" spans="1:7" s="13" customFormat="1" x14ac:dyDescent="0.25">
      <c r="B27" s="6"/>
      <c r="C27" s="6"/>
      <c r="D27" s="6"/>
    </row>
    <row r="28" spans="1:7" s="13" customFormat="1" x14ac:dyDescent="0.25">
      <c r="B28" s="6"/>
      <c r="C28" s="6"/>
      <c r="D28" s="6"/>
    </row>
    <row r="29" spans="1:7" s="13" customFormat="1" x14ac:dyDescent="0.25">
      <c r="B29" s="6"/>
      <c r="C29" s="6"/>
      <c r="D29" s="6"/>
    </row>
    <row r="30" spans="1:7" s="13" customFormat="1" x14ac:dyDescent="0.25">
      <c r="A30" s="13" t="s">
        <v>256</v>
      </c>
      <c r="B30" s="6"/>
      <c r="C30" s="6" t="s">
        <v>257</v>
      </c>
      <c r="D30" s="6"/>
      <c r="F30" s="13" t="s">
        <v>258</v>
      </c>
    </row>
    <row r="31" spans="1:7" s="13" customFormat="1" x14ac:dyDescent="0.25">
      <c r="B31" s="6"/>
      <c r="C31" s="6"/>
      <c r="D31" s="6"/>
    </row>
    <row r="32" spans="1:7" s="13" customFormat="1" x14ac:dyDescent="0.25">
      <c r="B32" s="6"/>
      <c r="C32" s="6"/>
      <c r="D32" s="6"/>
    </row>
    <row r="33" spans="1:7" s="13" customFormat="1" ht="15.75" thickBot="1" x14ac:dyDescent="0.3">
      <c r="B33" s="6"/>
      <c r="C33" s="6"/>
      <c r="D33" s="6"/>
    </row>
    <row r="34" spans="1:7" s="13" customFormat="1" ht="129" customHeight="1" thickBot="1" x14ac:dyDescent="0.3">
      <c r="A34" s="176" t="s">
        <v>261</v>
      </c>
      <c r="B34" s="177"/>
      <c r="C34" s="177"/>
      <c r="D34" s="177"/>
      <c r="E34" s="177"/>
      <c r="F34" s="177"/>
      <c r="G34" s="178"/>
    </row>
    <row r="35" spans="1:7" s="13" customFormat="1" x14ac:dyDescent="0.25">
      <c r="B35" s="6"/>
    </row>
    <row r="36" spans="1:7" s="13" customFormat="1" x14ac:dyDescent="0.25">
      <c r="B36" s="6"/>
    </row>
  </sheetData>
  <sheetProtection selectLockedCells="1"/>
  <mergeCells count="18">
    <mergeCell ref="A34:G34"/>
    <mergeCell ref="A23:G23"/>
    <mergeCell ref="A24:D24"/>
    <mergeCell ref="E24:F24"/>
    <mergeCell ref="A25:G25"/>
    <mergeCell ref="A26:D26"/>
    <mergeCell ref="E26:F26"/>
    <mergeCell ref="A20:D20"/>
    <mergeCell ref="E20:F20"/>
    <mergeCell ref="A21:G21"/>
    <mergeCell ref="A22:D22"/>
    <mergeCell ref="E22:F22"/>
    <mergeCell ref="I4:I7"/>
    <mergeCell ref="A2:F2"/>
    <mergeCell ref="F4:F7"/>
    <mergeCell ref="E4:E7"/>
    <mergeCell ref="G4:G7"/>
    <mergeCell ref="H4:H7"/>
  </mergeCells>
  <pageMargins left="0.39370078740157483" right="0.19685039370078741" top="0.39370078740157483" bottom="0.39370078740157483" header="0.19685039370078741" footer="0.19685039370078741"/>
  <pageSetup paperSize="9" scale="75" orientation="portrait" r:id="rId1"/>
  <headerFooter>
    <oddFooter>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43"/>
  <sheetViews>
    <sheetView zoomScaleNormal="100" workbookViewId="0">
      <selection activeCell="A26" sqref="A26:XFD43"/>
    </sheetView>
  </sheetViews>
  <sheetFormatPr defaultColWidth="9.140625" defaultRowHeight="15" x14ac:dyDescent="0.25"/>
  <cols>
    <col min="1" max="1" width="18.85546875" style="2" customWidth="1"/>
    <col min="2" max="2" width="9" style="6" customWidth="1"/>
    <col min="3" max="3" width="7.5703125" style="2" customWidth="1"/>
    <col min="4" max="4" width="7.7109375" style="13" customWidth="1"/>
    <col min="5" max="5" width="13.42578125" style="2" customWidth="1"/>
    <col min="6" max="6" width="13.7109375" style="2" customWidth="1"/>
    <col min="7" max="7" width="14.42578125" style="2" customWidth="1"/>
    <col min="8" max="8" width="15.42578125" style="2" customWidth="1"/>
    <col min="9" max="9" width="17.28515625" style="2" customWidth="1"/>
    <col min="10" max="16384" width="9.140625" style="2"/>
  </cols>
  <sheetData>
    <row r="1" spans="1:9" ht="21.75" customHeight="1" x14ac:dyDescent="0.25">
      <c r="A1" s="3"/>
      <c r="B1" s="5"/>
      <c r="C1" s="3"/>
      <c r="D1" s="3"/>
      <c r="E1" s="3"/>
      <c r="F1" s="3"/>
    </row>
    <row r="2" spans="1:9" ht="19.5" customHeight="1" x14ac:dyDescent="0.25">
      <c r="A2" s="118" t="s">
        <v>3</v>
      </c>
      <c r="B2" s="119"/>
      <c r="C2" s="119"/>
      <c r="D2" s="119"/>
      <c r="E2" s="119"/>
      <c r="F2" s="55"/>
    </row>
    <row r="3" spans="1:9" ht="20.25" customHeight="1" x14ac:dyDescent="0.25">
      <c r="A3" s="119" t="s">
        <v>8</v>
      </c>
      <c r="B3" s="119"/>
      <c r="C3" s="119"/>
      <c r="D3" s="119"/>
      <c r="E3" s="119"/>
      <c r="F3" s="119"/>
    </row>
    <row r="4" spans="1:9" ht="8.1" customHeight="1" thickBot="1" x14ac:dyDescent="0.35">
      <c r="A4" s="7"/>
      <c r="B4" s="7"/>
      <c r="C4" s="7"/>
      <c r="D4" s="19"/>
      <c r="E4" s="7"/>
      <c r="F4" s="7"/>
    </row>
    <row r="5" spans="1:9" ht="15" customHeight="1" x14ac:dyDescent="0.25">
      <c r="A5" s="49" t="s">
        <v>0</v>
      </c>
      <c r="B5" s="50" t="s">
        <v>13</v>
      </c>
      <c r="C5" s="50" t="s">
        <v>2</v>
      </c>
      <c r="D5" s="50" t="s">
        <v>34</v>
      </c>
      <c r="E5" s="154" t="s">
        <v>250</v>
      </c>
      <c r="F5" s="151" t="s">
        <v>246</v>
      </c>
      <c r="G5" s="157" t="s">
        <v>247</v>
      </c>
      <c r="H5" s="160" t="s">
        <v>252</v>
      </c>
      <c r="I5" s="148" t="s">
        <v>248</v>
      </c>
    </row>
    <row r="6" spans="1:9" x14ac:dyDescent="0.25">
      <c r="A6" s="51"/>
      <c r="B6" s="52"/>
      <c r="C6" s="52" t="s">
        <v>1</v>
      </c>
      <c r="D6" s="52" t="s">
        <v>35</v>
      </c>
      <c r="E6" s="155"/>
      <c r="F6" s="152"/>
      <c r="G6" s="158"/>
      <c r="H6" s="161"/>
      <c r="I6" s="149"/>
    </row>
    <row r="7" spans="1:9" x14ac:dyDescent="0.25">
      <c r="A7" s="51"/>
      <c r="B7" s="52"/>
      <c r="C7" s="52" t="s">
        <v>36</v>
      </c>
      <c r="D7" s="52"/>
      <c r="E7" s="155"/>
      <c r="F7" s="152"/>
      <c r="G7" s="158"/>
      <c r="H7" s="161"/>
      <c r="I7" s="149"/>
    </row>
    <row r="8" spans="1:9" ht="15.75" thickBot="1" x14ac:dyDescent="0.3">
      <c r="A8" s="53"/>
      <c r="B8" s="54"/>
      <c r="C8" s="54" t="s">
        <v>37</v>
      </c>
      <c r="D8" s="54"/>
      <c r="E8" s="156"/>
      <c r="F8" s="153"/>
      <c r="G8" s="159"/>
      <c r="H8" s="162"/>
      <c r="I8" s="150"/>
    </row>
    <row r="9" spans="1:9" s="10" customFormat="1" ht="15.95" customHeight="1" x14ac:dyDescent="0.25">
      <c r="A9" s="45" t="s">
        <v>108</v>
      </c>
      <c r="B9" s="92" t="s">
        <v>23</v>
      </c>
      <c r="C9" s="46">
        <v>35</v>
      </c>
      <c r="D9" s="46" t="s">
        <v>78</v>
      </c>
      <c r="E9" s="96">
        <v>0</v>
      </c>
      <c r="F9" s="97">
        <v>0</v>
      </c>
      <c r="G9" s="95">
        <f>(C9*E9)</f>
        <v>0</v>
      </c>
      <c r="H9" s="95">
        <f>(C9*F9)</f>
        <v>0</v>
      </c>
      <c r="I9" s="94"/>
    </row>
    <row r="10" spans="1:9" s="10" customFormat="1" ht="15.95" customHeight="1" x14ac:dyDescent="0.25">
      <c r="A10" s="45" t="s">
        <v>11</v>
      </c>
      <c r="B10" s="92" t="s">
        <v>29</v>
      </c>
      <c r="C10" s="46">
        <v>200</v>
      </c>
      <c r="D10" s="46" t="s">
        <v>9</v>
      </c>
      <c r="E10" s="96">
        <v>0</v>
      </c>
      <c r="F10" s="98">
        <v>0</v>
      </c>
      <c r="G10" s="95">
        <f t="shared" ref="G10:G17" si="0">(C10*E10)</f>
        <v>0</v>
      </c>
      <c r="H10" s="95">
        <f t="shared" ref="H10:H17" si="1">(C10*F10)</f>
        <v>0</v>
      </c>
      <c r="I10" s="79"/>
    </row>
    <row r="11" spans="1:9" s="10" customFormat="1" ht="15.95" customHeight="1" x14ac:dyDescent="0.25">
      <c r="A11" s="45" t="s">
        <v>196</v>
      </c>
      <c r="B11" s="92" t="s">
        <v>194</v>
      </c>
      <c r="C11" s="46">
        <v>5</v>
      </c>
      <c r="D11" s="46" t="s">
        <v>9</v>
      </c>
      <c r="E11" s="96">
        <v>0</v>
      </c>
      <c r="F11" s="98">
        <v>0</v>
      </c>
      <c r="G11" s="95">
        <f t="shared" si="0"/>
        <v>0</v>
      </c>
      <c r="H11" s="95">
        <f t="shared" si="1"/>
        <v>0</v>
      </c>
      <c r="I11" s="79"/>
    </row>
    <row r="12" spans="1:9" s="10" customFormat="1" ht="15.95" customHeight="1" x14ac:dyDescent="0.25">
      <c r="A12" s="45" t="s">
        <v>137</v>
      </c>
      <c r="B12" s="92" t="s">
        <v>16</v>
      </c>
      <c r="C12" s="46">
        <v>10</v>
      </c>
      <c r="D12" s="46" t="s">
        <v>38</v>
      </c>
      <c r="E12" s="96">
        <v>0</v>
      </c>
      <c r="F12" s="98">
        <v>0</v>
      </c>
      <c r="G12" s="95">
        <f t="shared" si="0"/>
        <v>0</v>
      </c>
      <c r="H12" s="95">
        <f t="shared" si="1"/>
        <v>0</v>
      </c>
      <c r="I12" s="79"/>
    </row>
    <row r="13" spans="1:9" s="10" customFormat="1" ht="15.95" customHeight="1" x14ac:dyDescent="0.25">
      <c r="A13" s="45" t="s">
        <v>137</v>
      </c>
      <c r="B13" s="92" t="s">
        <v>18</v>
      </c>
      <c r="C13" s="46">
        <v>3</v>
      </c>
      <c r="D13" s="46" t="s">
        <v>38</v>
      </c>
      <c r="E13" s="96">
        <v>0</v>
      </c>
      <c r="F13" s="98">
        <v>0</v>
      </c>
      <c r="G13" s="95">
        <f t="shared" si="0"/>
        <v>0</v>
      </c>
      <c r="H13" s="95">
        <f t="shared" si="1"/>
        <v>0</v>
      </c>
      <c r="I13" s="79"/>
    </row>
    <row r="14" spans="1:9" s="10" customFormat="1" ht="15.95" customHeight="1" x14ac:dyDescent="0.25">
      <c r="A14" s="45" t="s">
        <v>107</v>
      </c>
      <c r="B14" s="92" t="s">
        <v>14</v>
      </c>
      <c r="C14" s="46">
        <v>5</v>
      </c>
      <c r="D14" s="46" t="s">
        <v>78</v>
      </c>
      <c r="E14" s="96">
        <v>0</v>
      </c>
      <c r="F14" s="98">
        <v>0</v>
      </c>
      <c r="G14" s="95">
        <f t="shared" si="0"/>
        <v>0</v>
      </c>
      <c r="H14" s="95">
        <f t="shared" si="1"/>
        <v>0</v>
      </c>
      <c r="I14" s="79"/>
    </row>
    <row r="15" spans="1:9" s="10" customFormat="1" ht="15.95" customHeight="1" x14ac:dyDescent="0.25">
      <c r="A15" s="47" t="s">
        <v>207</v>
      </c>
      <c r="B15" s="93" t="s">
        <v>15</v>
      </c>
      <c r="C15" s="48">
        <v>5</v>
      </c>
      <c r="D15" s="48" t="s">
        <v>9</v>
      </c>
      <c r="E15" s="96">
        <v>0</v>
      </c>
      <c r="F15" s="98">
        <v>0</v>
      </c>
      <c r="G15" s="95">
        <f t="shared" si="0"/>
        <v>0</v>
      </c>
      <c r="H15" s="95">
        <f t="shared" si="1"/>
        <v>0</v>
      </c>
      <c r="I15" s="79"/>
    </row>
    <row r="16" spans="1:9" s="10" customFormat="1" ht="15.95" customHeight="1" x14ac:dyDescent="0.25">
      <c r="A16" s="47" t="s">
        <v>28</v>
      </c>
      <c r="B16" s="93" t="s">
        <v>30</v>
      </c>
      <c r="C16" s="48">
        <v>30</v>
      </c>
      <c r="D16" s="48" t="s">
        <v>78</v>
      </c>
      <c r="E16" s="96">
        <v>0</v>
      </c>
      <c r="F16" s="98">
        <v>0</v>
      </c>
      <c r="G16" s="95">
        <f t="shared" si="0"/>
        <v>0</v>
      </c>
      <c r="H16" s="95">
        <f t="shared" si="1"/>
        <v>0</v>
      </c>
      <c r="I16" s="79"/>
    </row>
    <row r="17" spans="1:9" s="10" customFormat="1" ht="15.95" customHeight="1" thickBot="1" x14ac:dyDescent="0.3">
      <c r="A17" s="45" t="s">
        <v>109</v>
      </c>
      <c r="B17" s="92" t="s">
        <v>15</v>
      </c>
      <c r="C17" s="46">
        <v>30</v>
      </c>
      <c r="D17" s="46" t="s">
        <v>9</v>
      </c>
      <c r="E17" s="96">
        <v>0</v>
      </c>
      <c r="F17" s="100">
        <v>0</v>
      </c>
      <c r="G17" s="101">
        <f t="shared" si="0"/>
        <v>0</v>
      </c>
      <c r="H17" s="101">
        <f t="shared" si="1"/>
        <v>0</v>
      </c>
      <c r="I17" s="79"/>
    </row>
    <row r="18" spans="1:9" ht="15.75" customHeight="1" thickBot="1" x14ac:dyDescent="0.35">
      <c r="A18" s="8"/>
      <c r="B18" s="8"/>
      <c r="C18" s="8"/>
      <c r="D18" s="15"/>
      <c r="E18" s="1"/>
      <c r="F18" s="102" t="s">
        <v>249</v>
      </c>
      <c r="G18" s="103">
        <f>SUM(G9:G17)</f>
        <v>0</v>
      </c>
      <c r="H18" s="104">
        <f>SUM(H9:H17)</f>
        <v>0</v>
      </c>
    </row>
    <row r="19" spans="1:9" x14ac:dyDescent="0.25">
      <c r="A19" s="4"/>
      <c r="B19" s="4"/>
      <c r="C19" s="4"/>
      <c r="D19" s="14"/>
      <c r="E19" s="4"/>
      <c r="F19" s="4"/>
    </row>
    <row r="20" spans="1:9" x14ac:dyDescent="0.25">
      <c r="A20" s="4"/>
      <c r="B20" s="4"/>
      <c r="C20" s="4"/>
      <c r="D20" s="14"/>
      <c r="E20" s="4"/>
      <c r="F20" s="4"/>
    </row>
    <row r="21" spans="1:9" ht="0.75" customHeight="1" x14ac:dyDescent="0.25">
      <c r="A21" s="4"/>
      <c r="B21" s="4"/>
      <c r="C21" s="4"/>
      <c r="D21" s="14"/>
      <c r="E21" s="4"/>
      <c r="F21" s="4"/>
    </row>
    <row r="22" spans="1:9" hidden="1" x14ac:dyDescent="0.25">
      <c r="A22" s="4"/>
      <c r="B22" s="4"/>
      <c r="C22" s="4"/>
      <c r="D22" s="14"/>
      <c r="E22" s="4"/>
      <c r="F22" s="4"/>
    </row>
    <row r="23" spans="1:9" hidden="1" x14ac:dyDescent="0.25">
      <c r="A23" s="4"/>
      <c r="B23" s="4"/>
      <c r="C23" s="4"/>
      <c r="D23" s="14"/>
      <c r="E23" s="4"/>
      <c r="F23" s="4"/>
    </row>
    <row r="24" spans="1:9" hidden="1" x14ac:dyDescent="0.25">
      <c r="A24" s="4"/>
      <c r="B24" s="4"/>
      <c r="C24" s="4"/>
      <c r="D24" s="14"/>
      <c r="E24" s="4"/>
      <c r="F24" s="4"/>
    </row>
    <row r="26" spans="1:9" s="13" customFormat="1" x14ac:dyDescent="0.25">
      <c r="B26" s="6"/>
    </row>
    <row r="27" spans="1:9" s="13" customFormat="1" ht="45" customHeight="1" x14ac:dyDescent="0.25">
      <c r="A27" s="169" t="s">
        <v>259</v>
      </c>
      <c r="B27" s="169"/>
      <c r="C27" s="169"/>
      <c r="D27" s="169"/>
      <c r="E27" s="170">
        <v>0</v>
      </c>
      <c r="F27" s="170"/>
      <c r="G27" s="64" t="s">
        <v>253</v>
      </c>
    </row>
    <row r="28" spans="1:9" s="13" customFormat="1" x14ac:dyDescent="0.25">
      <c r="A28" s="163"/>
      <c r="B28" s="164"/>
      <c r="C28" s="164"/>
      <c r="D28" s="164"/>
      <c r="E28" s="164"/>
      <c r="F28" s="164"/>
      <c r="G28" s="165"/>
    </row>
    <row r="29" spans="1:9" s="13" customFormat="1" ht="45" customHeight="1" x14ac:dyDescent="0.25">
      <c r="A29" s="166" t="s">
        <v>260</v>
      </c>
      <c r="B29" s="167"/>
      <c r="C29" s="167"/>
      <c r="D29" s="168"/>
      <c r="E29" s="171">
        <v>0</v>
      </c>
      <c r="F29" s="171"/>
      <c r="G29" s="64" t="s">
        <v>253</v>
      </c>
    </row>
    <row r="30" spans="1:9" s="13" customFormat="1" x14ac:dyDescent="0.25">
      <c r="A30" s="163"/>
      <c r="B30" s="164"/>
      <c r="C30" s="164"/>
      <c r="D30" s="164"/>
      <c r="E30" s="164"/>
      <c r="F30" s="164"/>
      <c r="G30" s="165"/>
    </row>
    <row r="31" spans="1:9" s="13" customFormat="1" ht="53.25" customHeight="1" x14ac:dyDescent="0.25">
      <c r="A31" s="166" t="s">
        <v>254</v>
      </c>
      <c r="B31" s="167"/>
      <c r="C31" s="167"/>
      <c r="D31" s="168"/>
      <c r="E31" s="172">
        <v>0</v>
      </c>
      <c r="F31" s="173"/>
      <c r="G31" s="64" t="s">
        <v>253</v>
      </c>
    </row>
    <row r="32" spans="1:9" s="13" customFormat="1" x14ac:dyDescent="0.25">
      <c r="A32" s="163"/>
      <c r="B32" s="164"/>
      <c r="C32" s="164"/>
      <c r="D32" s="164"/>
      <c r="E32" s="164"/>
      <c r="F32" s="164"/>
      <c r="G32" s="165"/>
    </row>
    <row r="33" spans="1:7" s="13" customFormat="1" ht="62.25" customHeight="1" x14ac:dyDescent="0.25">
      <c r="A33" s="166" t="s">
        <v>255</v>
      </c>
      <c r="B33" s="167"/>
      <c r="C33" s="167"/>
      <c r="D33" s="168"/>
      <c r="E33" s="174">
        <v>0</v>
      </c>
      <c r="F33" s="175"/>
      <c r="G33" s="64" t="s">
        <v>253</v>
      </c>
    </row>
    <row r="34" spans="1:7" s="13" customFormat="1" x14ac:dyDescent="0.25">
      <c r="B34" s="6"/>
      <c r="C34" s="6"/>
      <c r="D34" s="6"/>
    </row>
    <row r="35" spans="1:7" s="13" customFormat="1" x14ac:dyDescent="0.25">
      <c r="B35" s="6"/>
      <c r="C35" s="6"/>
      <c r="D35" s="6"/>
    </row>
    <row r="36" spans="1:7" s="13" customFormat="1" x14ac:dyDescent="0.25">
      <c r="B36" s="6"/>
      <c r="C36" s="6"/>
      <c r="D36" s="6"/>
    </row>
    <row r="37" spans="1:7" s="13" customFormat="1" x14ac:dyDescent="0.25">
      <c r="A37" s="13" t="s">
        <v>256</v>
      </c>
      <c r="B37" s="6"/>
      <c r="C37" s="6" t="s">
        <v>257</v>
      </c>
      <c r="D37" s="6"/>
      <c r="F37" s="13" t="s">
        <v>258</v>
      </c>
    </row>
    <row r="38" spans="1:7" s="13" customFormat="1" x14ac:dyDescent="0.25">
      <c r="B38" s="6"/>
      <c r="C38" s="6"/>
      <c r="D38" s="6"/>
    </row>
    <row r="39" spans="1:7" s="13" customFormat="1" x14ac:dyDescent="0.25">
      <c r="B39" s="6"/>
      <c r="C39" s="6"/>
      <c r="D39" s="6"/>
    </row>
    <row r="40" spans="1:7" s="13" customFormat="1" ht="15.75" thickBot="1" x14ac:dyDescent="0.3">
      <c r="B40" s="6"/>
      <c r="C40" s="6"/>
      <c r="D40" s="6"/>
    </row>
    <row r="41" spans="1:7" s="13" customFormat="1" ht="129" customHeight="1" thickBot="1" x14ac:dyDescent="0.3">
      <c r="A41" s="176" t="s">
        <v>261</v>
      </c>
      <c r="B41" s="177"/>
      <c r="C41" s="177"/>
      <c r="D41" s="177"/>
      <c r="E41" s="177"/>
      <c r="F41" s="177"/>
      <c r="G41" s="178"/>
    </row>
    <row r="42" spans="1:7" s="13" customFormat="1" x14ac:dyDescent="0.25">
      <c r="B42" s="6"/>
    </row>
    <row r="43" spans="1:7" s="13" customFormat="1" x14ac:dyDescent="0.25">
      <c r="B43" s="6"/>
    </row>
  </sheetData>
  <sheetProtection selectLockedCells="1"/>
  <mergeCells count="19">
    <mergeCell ref="A41:G41"/>
    <mergeCell ref="A30:G30"/>
    <mergeCell ref="A31:D31"/>
    <mergeCell ref="E31:F31"/>
    <mergeCell ref="A32:G32"/>
    <mergeCell ref="A33:D33"/>
    <mergeCell ref="E33:F33"/>
    <mergeCell ref="A27:D27"/>
    <mergeCell ref="E27:F27"/>
    <mergeCell ref="A28:G28"/>
    <mergeCell ref="A29:D29"/>
    <mergeCell ref="E29:F29"/>
    <mergeCell ref="H5:H8"/>
    <mergeCell ref="I5:I8"/>
    <mergeCell ref="F5:F8"/>
    <mergeCell ref="A3:F3"/>
    <mergeCell ref="A2:E2"/>
    <mergeCell ref="E5:E8"/>
    <mergeCell ref="G5:G8"/>
  </mergeCells>
  <pageMargins left="0.39370078740157483" right="0.19685039370078741" top="0.39370078740157483" bottom="0.39370078740157483" header="0.19685039370078741" footer="0.19685039370078741"/>
  <pageSetup paperSize="9" scale="75" orientation="portrait" r:id="rId1"/>
  <headerFoot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1 FUNGICIDI )</vt:lpstr>
      <vt:lpstr>2 HERBICIDI</vt:lpstr>
      <vt:lpstr>3 INSEKTICIDI</vt:lpstr>
      <vt:lpstr>4 MOČILO</vt:lpstr>
      <vt:lpstr>5 SR. ZA RED.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AIDA</dc:creator>
  <cp:lastModifiedBy>Franci</cp:lastModifiedBy>
  <cp:lastPrinted>2019-02-19T08:15:53Z</cp:lastPrinted>
  <dcterms:created xsi:type="dcterms:W3CDTF">2011-02-17T08:03:42Z</dcterms:created>
  <dcterms:modified xsi:type="dcterms:W3CDTF">2024-12-24T13:07:10Z</dcterms:modified>
</cp:coreProperties>
</file>